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Arun Tomar\Arun Tomar\Sintex\All Comparables\"/>
    </mc:Choice>
  </mc:AlternateContent>
  <bookViews>
    <workbookView xWindow="0" yWindow="0" windowWidth="24000" windowHeight="9735"/>
  </bookViews>
  <sheets>
    <sheet name="Industrial" sheetId="1" r:id="rId1"/>
    <sheet name="Commercial" sheetId="3" r:id="rId2"/>
    <sheet name="Refrence Link" sheetId="2" r:id="rId3"/>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Q15" i="1" l="1"/>
  <c r="AI15" i="1"/>
  <c r="O16" i="1"/>
  <c r="AU6" i="3" l="1"/>
  <c r="AP6" i="3"/>
  <c r="AP5" i="3"/>
  <c r="AU5" i="3" l="1"/>
  <c r="P5" i="3"/>
  <c r="AU4" i="3"/>
  <c r="AS4" i="3"/>
  <c r="AQ8" i="1" l="1"/>
  <c r="AI17" i="1"/>
  <c r="AQ17" i="1" s="1"/>
  <c r="AF8" i="1" l="1"/>
  <c r="W17" i="1" l="1"/>
  <c r="W5" i="1"/>
  <c r="AQ4" i="1"/>
  <c r="AT6" i="1" l="1"/>
  <c r="AT7" i="1"/>
  <c r="AS8" i="1" l="1"/>
  <c r="AT17" i="1"/>
  <c r="AJ12" i="1"/>
  <c r="AI10" i="1"/>
  <c r="AQ10" i="1" s="1"/>
  <c r="AR9" i="1"/>
  <c r="AR7" i="1"/>
  <c r="AR4" i="1"/>
  <c r="AR6" i="1"/>
  <c r="AR8" i="1"/>
  <c r="AR11" i="1"/>
  <c r="AR12" i="1"/>
  <c r="AR13" i="1"/>
  <c r="AR14" i="1"/>
  <c r="AR15" i="1"/>
  <c r="AR17" i="1"/>
  <c r="AR10" i="1"/>
  <c r="Q17" i="1"/>
  <c r="AH17" i="1" s="1"/>
  <c r="AH13" i="1"/>
  <c r="AI13" i="1" s="1"/>
  <c r="AH12" i="1"/>
  <c r="AI12" i="1" s="1"/>
  <c r="AK12" i="1" s="1"/>
  <c r="AQ12" i="1" s="1"/>
  <c r="AV12" i="1" s="1"/>
  <c r="Q15" i="1"/>
  <c r="AH15" i="1" s="1"/>
  <c r="AE11" i="1"/>
  <c r="Q11" i="1"/>
  <c r="X11" i="1"/>
  <c r="Q8" i="1"/>
  <c r="X8" i="1"/>
  <c r="AH14" i="1"/>
  <c r="AI14" i="1" s="1"/>
  <c r="AQ14" i="1" s="1"/>
  <c r="AH10" i="1"/>
  <c r="AH4" i="1"/>
  <c r="K6" i="1"/>
  <c r="AS15" i="1" l="1"/>
  <c r="AW15" i="1"/>
  <c r="AS12" i="1"/>
  <c r="AH8" i="1"/>
  <c r="AI11" i="1"/>
  <c r="AQ11" i="1" s="1"/>
  <c r="AS11" i="1"/>
  <c r="AS10" i="1"/>
  <c r="AS14" i="1"/>
  <c r="AS4" i="1"/>
  <c r="AS13" i="1"/>
  <c r="AH11" i="1"/>
  <c r="AS17" i="1" l="1"/>
</calcChain>
</file>

<file path=xl/sharedStrings.xml><?xml version="1.0" encoding="utf-8"?>
<sst xmlns="http://schemas.openxmlformats.org/spreadsheetml/2006/main" count="534" uniqueCount="260">
  <si>
    <t>Sno.</t>
  </si>
  <si>
    <t>Address</t>
  </si>
  <si>
    <t>Location</t>
  </si>
  <si>
    <t>Area</t>
  </si>
  <si>
    <t>Shape</t>
  </si>
  <si>
    <t>Land Use</t>
  </si>
  <si>
    <t>No.</t>
  </si>
  <si>
    <t>Remarks</t>
  </si>
  <si>
    <t>Comparable 1</t>
  </si>
  <si>
    <t>Comparable 2</t>
  </si>
  <si>
    <t>Comparable 3</t>
  </si>
  <si>
    <t>Property Details</t>
  </si>
  <si>
    <t>Case ID</t>
  </si>
  <si>
    <t>PLOT NO. J-11, BUTIBORI INDUSTRIAL AREA, VILLAGE – MANDWA, TALUKA – HINGNA, DISTRICT - NAGPUR</t>
  </si>
  <si>
    <t>20°56'10.0"N 78°55'48.8"E</t>
  </si>
  <si>
    <t>Industrial</t>
  </si>
  <si>
    <t>Unit</t>
  </si>
  <si>
    <t>sq.mtr</t>
  </si>
  <si>
    <t>Bright Auto Plast Pvt Ltd. - Shikrapur, Maharashtra 412208</t>
  </si>
  <si>
    <t>Sintex Industries - J11 Butibori, MIDC, Tembhari, Maharashtra</t>
  </si>
  <si>
    <t>18°41'05.1"N 74°06'41.8"E</t>
  </si>
  <si>
    <t>Variable</t>
  </si>
  <si>
    <t>Regular</t>
  </si>
  <si>
    <t>4 Ha.</t>
  </si>
  <si>
    <t>GPS 
Cordinates</t>
  </si>
  <si>
    <t>RKA/FY20-21/
MUM-98</t>
  </si>
  <si>
    <t>RKA/FY20-21/
MUM-97</t>
  </si>
  <si>
    <t>RKA/FY20-21/
MUM-92</t>
  </si>
  <si>
    <t>-</t>
  </si>
  <si>
    <t>Land and building value 
= 0</t>
  </si>
  <si>
    <r>
      <t xml:space="preserve">As per the copy of Lease Agreement provided to us, the subject plant </t>
    </r>
    <r>
      <rPr>
        <b/>
        <sz val="12"/>
        <color theme="1"/>
        <rFont val="Calibri"/>
        <family val="2"/>
        <scheme val="minor"/>
      </rPr>
      <t>land &amp; Building has been leased</t>
    </r>
    <r>
      <rPr>
        <sz val="12"/>
        <color theme="1"/>
        <rFont val="Calibri"/>
        <family val="2"/>
        <scheme val="minor"/>
      </rPr>
      <t xml:space="preserve"> by M/s. GNG Cartons Pvt. Ltd. For the 10-years. REFER Page no. 9 of the Report</t>
    </r>
  </si>
  <si>
    <t xml:space="preserve">RKA/FY20-21/
MUM-91                  </t>
  </si>
  <si>
    <t>SURVEY NO. 131- 135, 248, EZHICHUR- VILLAGE, SRIPERUMBUDUR- TALUK, KANCHOEPURAM- DISTRICT, TAMIL NADU.</t>
  </si>
  <si>
    <t>12°48'08. 79°54'33., 7E, Rd Number 2, EPIP Zone, Whitefield, Bengaluru, Karnataka</t>
  </si>
  <si>
    <t>12°48'08. 79°54'33.</t>
  </si>
  <si>
    <t>RKA/FY20-21/
MUM-90</t>
  </si>
  <si>
    <t>13.00273877111938, 80.01833511960565</t>
  </si>
  <si>
    <t>2239+38P, Tiruvallur, Tamil Nadu 602117</t>
  </si>
  <si>
    <r>
      <t xml:space="preserve">Sintex BAPL Limited has taken the land and building for </t>
    </r>
    <r>
      <rPr>
        <b/>
        <sz val="11"/>
        <color theme="1"/>
        <rFont val="Calibri"/>
        <family val="2"/>
        <scheme val="minor"/>
      </rPr>
      <t>lease</t>
    </r>
    <r>
      <rPr>
        <sz val="11"/>
        <color theme="1"/>
        <rFont val="Calibri"/>
        <family val="2"/>
        <scheme val="minor"/>
      </rPr>
      <t xml:space="preserve"> from A.S carriers Private Limited </t>
    </r>
    <r>
      <rPr>
        <b/>
        <sz val="11"/>
        <color theme="1"/>
        <rFont val="Calibri"/>
        <family val="2"/>
        <scheme val="minor"/>
      </rPr>
      <t>for 10 years starting from 30th July 2015</t>
    </r>
    <r>
      <rPr>
        <sz val="11"/>
        <color theme="1"/>
        <rFont val="Calibri"/>
        <family val="2"/>
        <scheme val="minor"/>
      </rPr>
      <t xml:space="preserve">. Hence, Land and Building </t>
    </r>
    <r>
      <rPr>
        <b/>
        <sz val="11"/>
        <color theme="1"/>
        <rFont val="Calibri"/>
        <family val="2"/>
        <scheme val="minor"/>
      </rPr>
      <t>No Value</t>
    </r>
  </si>
  <si>
    <t>RKA/FY20-21/
MUM-85</t>
  </si>
  <si>
    <t>PLOT NO. 04, SECTOR-01, INDUSTRIAL ESTATE, ROZ-KA-MEO, TEHSIL NUH, DISTRICT MEWAT, HARYANA</t>
  </si>
  <si>
    <r>
      <rPr>
        <b/>
        <sz val="11"/>
        <color theme="1"/>
        <rFont val="Calibri"/>
        <family val="2"/>
        <scheme val="minor"/>
      </rPr>
      <t>1.19 Ha.</t>
    </r>
    <r>
      <rPr>
        <sz val="11"/>
        <color theme="1"/>
        <rFont val="Calibri"/>
        <family val="2"/>
        <scheme val="minor"/>
      </rPr>
      <t xml:space="preserve"> / 26575 sq.mtr/ 31780.112 sq.yds</t>
    </r>
  </si>
  <si>
    <t>28°12'31.7"N 77°03'46.1"E</t>
  </si>
  <si>
    <t>Raisika, Haryana</t>
  </si>
  <si>
    <t>RKA/FY20-21/
MUM-89</t>
  </si>
  <si>
    <t>PLOT NO- 186, PITHAMPUR INDUSTRIAL AREA, DISTRICT- DHAR, MADHYA PRADESH</t>
  </si>
  <si>
    <t>22°37'03.8"N 75°41'47.2"E</t>
  </si>
  <si>
    <t>PITHAMPUR INDUSTRIAL AREA, DISTRICT- DHAR</t>
  </si>
  <si>
    <r>
      <rPr>
        <b/>
        <sz val="11"/>
        <color theme="1"/>
        <rFont val="Calibri"/>
        <family val="2"/>
        <scheme val="minor"/>
      </rPr>
      <t>4 Acres</t>
    </r>
    <r>
      <rPr>
        <sz val="11"/>
        <color theme="1"/>
        <rFont val="Calibri"/>
        <family val="2"/>
        <scheme val="minor"/>
      </rPr>
      <t>/ 16188 sq.mtr</t>
    </r>
  </si>
  <si>
    <r>
      <rPr>
        <b/>
        <sz val="11"/>
        <color theme="1"/>
        <rFont val="Calibri"/>
        <family val="2"/>
        <scheme val="minor"/>
      </rPr>
      <t>6.85 Acers</t>
    </r>
    <r>
      <rPr>
        <sz val="11"/>
        <color theme="1"/>
        <rFont val="Calibri"/>
        <family val="2"/>
        <scheme val="minor"/>
      </rPr>
      <t>/ 27,720.97 sq.mtr</t>
    </r>
  </si>
  <si>
    <r>
      <rPr>
        <b/>
        <sz val="11"/>
        <color theme="1"/>
        <rFont val="Calibri"/>
        <family val="2"/>
        <scheme val="minor"/>
      </rPr>
      <t>2.292 Ha.</t>
    </r>
    <r>
      <rPr>
        <sz val="11"/>
        <color theme="1"/>
        <rFont val="Calibri"/>
        <family val="2"/>
        <scheme val="minor"/>
      </rPr>
      <t xml:space="preserve"> or 
22,920 Sq.mtr.</t>
    </r>
  </si>
  <si>
    <r>
      <rPr>
        <b/>
        <sz val="11"/>
        <color theme="1"/>
        <rFont val="Calibri"/>
        <family val="2"/>
        <scheme val="minor"/>
      </rPr>
      <t>4 Ha.</t>
    </r>
    <r>
      <rPr>
        <sz val="11"/>
        <color theme="1"/>
        <rFont val="Calibri"/>
        <family val="2"/>
        <scheme val="minor"/>
      </rPr>
      <t xml:space="preserve"> / 40000 sq. mt.</t>
    </r>
  </si>
  <si>
    <t>RKA/FY20-21/
MUM-87</t>
  </si>
  <si>
    <t>PLOT NOS. 40(P) &amp; 41, ULUBERIA INDUSTRIAL GROWTH CENTRE, R.S. PLOT NOS. 84(P), 91(P), 92, 93(P), 94(P), 98(P), 100(P), 101(P) &amp; 216, MOUZA_x0002_HARINARAYAN CHAK, J.L NO.55, P.S. ULUBERIA, DISTRICT HOWRAH, WEST BENGAL</t>
  </si>
  <si>
    <t>HARINARAYAN CHAK, J.L NO.55, P.S. ULUBERIA, DISTRICT HOWRAH</t>
  </si>
  <si>
    <t>22°28'36.1"N 88°02'46.7"E</t>
  </si>
  <si>
    <t>RKA/FY20-21/
MUM-94</t>
  </si>
  <si>
    <t>SURVEY NO. 14/8,14/9,14/10,14/11,15/1,15/2,15/4A,15/5A,15/6A,36/1B2B, VILLAGE SANDHIYUR ATTAIYYAMPATTI, CHANDIPUR, &amp; CHANDIYUR ADIYYAMPATTI, DISTRICT SALEM, TAMILNADU.</t>
  </si>
  <si>
    <t>DISTRICT SALEM</t>
  </si>
  <si>
    <t>11°34'16.2"N 78°08'42.8"E</t>
  </si>
  <si>
    <t>RKA/FY20-21/
MUM-93</t>
  </si>
  <si>
    <t>VILLAGE- NAVANI, TALUKA &amp; DISTRICT- NAMAKKAL, TAMIL NADU</t>
  </si>
  <si>
    <t>VILLAGE- NAVANI, TALUKA &amp; DISTRICT- NAMAKKAL</t>
  </si>
  <si>
    <r>
      <rPr>
        <b/>
        <sz val="11"/>
        <color theme="1"/>
        <rFont val="Calibri"/>
        <family val="2"/>
        <scheme val="minor"/>
      </rPr>
      <t>47.25 Acres</t>
    </r>
    <r>
      <rPr>
        <sz val="11"/>
        <color theme="1"/>
        <rFont val="Calibri"/>
        <family val="2"/>
        <scheme val="minor"/>
      </rPr>
      <t>/ 1,91,214 sq.mtr</t>
    </r>
  </si>
  <si>
    <t>Report's Google Image same</t>
  </si>
  <si>
    <t>https://www.google.com/maps/dir/Tea+Shop+Ezhichoor,+Kolathancheri,+Tamil+Nadu/949V%2BG65+SINTEX+BAPL+LTD,+Navani,+Tamil+Nadu+637018/@11.3692254,78.1427031,1771m/data=!3m1!1e3!4m13!4m12!1m5!1m1!1s0x3a52ef98f34c49c3:0x52d413884e5e1b54!2m2!1d79.9126659!2d12.798132!1m5!1m1!1s0x3babc53f1a5075ab:0xdbcc935003bb0541!2m2!1d78.1431114!2d11.3687613</t>
  </si>
  <si>
    <t xml:space="preserve">11°22'08.4"N 78°08'34.6"E
</t>
  </si>
  <si>
    <t>RKA/FY20-21/
MUM-95</t>
  </si>
  <si>
    <t>VILLAGE- BHATIAN, TEHSIL- NALAGARH, DISTRICT- SOLAN, HIMANCHAL PRADESH</t>
  </si>
  <si>
    <t>VILLAGE- BHATIAN, TEHSIL- NALAGARH</t>
  </si>
  <si>
    <t>31.062287863933214, 76.668569583745</t>
  </si>
  <si>
    <r>
      <rPr>
        <b/>
        <sz val="11"/>
        <color theme="1"/>
        <rFont val="Calibri"/>
        <family val="2"/>
        <scheme val="minor"/>
      </rPr>
      <t xml:space="preserve">18.76 Acres </t>
    </r>
    <r>
      <rPr>
        <sz val="11"/>
        <color theme="1"/>
        <rFont val="Calibri"/>
        <family val="2"/>
        <scheme val="minor"/>
      </rPr>
      <t>/ 75917.16 sq.mtr.</t>
    </r>
  </si>
  <si>
    <t>RKA/FY20-21/
MUM-96</t>
  </si>
  <si>
    <t>VILLAGE SAIJ &amp; KALOL, TALUKA KALOL, DISTRICT GANDHI NAGAR, GUJARAT</t>
  </si>
  <si>
    <t>23.23759780046233, 72.50967597237211</t>
  </si>
  <si>
    <r>
      <t xml:space="preserve">109069 sq.mtr/ </t>
    </r>
    <r>
      <rPr>
        <b/>
        <sz val="11"/>
        <color theme="1"/>
        <rFont val="Calibri"/>
        <family val="2"/>
        <scheme val="minor"/>
      </rPr>
      <t>45.87 bigha</t>
    </r>
  </si>
  <si>
    <t>Name</t>
  </si>
  <si>
    <t>Occupation</t>
  </si>
  <si>
    <t>Broker</t>
  </si>
  <si>
    <t>Bhura Patel</t>
  </si>
  <si>
    <t>9932686183, 9903632200</t>
  </si>
  <si>
    <t>Ganesh Complex</t>
  </si>
  <si>
    <t>raj deiywar</t>
  </si>
  <si>
    <t>ASHISH KOHALE</t>
  </si>
  <si>
    <t>Property Owner</t>
  </si>
  <si>
    <t>3,333 per sq.m.</t>
  </si>
  <si>
    <t>540 sq.m.</t>
  </si>
  <si>
    <t>Rate 
or 
Range</t>
  </si>
  <si>
    <r>
      <t xml:space="preserve">1 - 1.5 cr / acre
i.e.
</t>
    </r>
    <r>
      <rPr>
        <b/>
        <sz val="11"/>
        <color theme="1"/>
        <rFont val="Calibri"/>
        <family val="2"/>
        <scheme val="minor"/>
      </rPr>
      <t>3700 / sqmt</t>
    </r>
  </si>
  <si>
    <r>
      <t xml:space="preserve">min (200 - 300) /sqft
i.e. 
</t>
    </r>
    <r>
      <rPr>
        <b/>
        <sz val="11"/>
        <color theme="1"/>
        <rFont val="Calibri"/>
        <family val="2"/>
        <scheme val="minor"/>
      </rPr>
      <t>3300/sqm</t>
    </r>
  </si>
  <si>
    <r>
      <t xml:space="preserve">As per the copy of Lease Agreement provided to us, the subject plant </t>
    </r>
    <r>
      <rPr>
        <b/>
        <sz val="12"/>
        <color theme="1"/>
        <rFont val="Calibri"/>
        <family val="2"/>
        <scheme val="minor"/>
      </rPr>
      <t>land &amp; Building has been leased.</t>
    </r>
  </si>
  <si>
    <t>X</t>
  </si>
  <si>
    <t>Land and building Value 
= 0</t>
  </si>
  <si>
    <t>9823838688,
9823838688, 
8329269050</t>
  </si>
  <si>
    <t>L &amp; B  = Zero value</t>
  </si>
  <si>
    <t>E - Broker.in</t>
  </si>
  <si>
    <t>Ravi</t>
  </si>
  <si>
    <t>in 
Acres</t>
  </si>
  <si>
    <t>Agri to Industrial CLU Charges - 10 - 15 laks</t>
  </si>
  <si>
    <t>industrial in 
acres</t>
  </si>
  <si>
    <t>2.6575 Hac</t>
  </si>
  <si>
    <t xml:space="preserve">Mr. Ashok Kumar </t>
  </si>
  <si>
    <t xml:space="preserve">Industrial in </t>
  </si>
  <si>
    <t>Pawan</t>
  </si>
  <si>
    <t>WAITING FOR HIS RESPONSE on Whatsapp</t>
  </si>
  <si>
    <t xml:space="preserve">Madan </t>
  </si>
  <si>
    <t>in Acres</t>
  </si>
  <si>
    <t>6.75 acres - rental 30,30,000/month</t>
  </si>
  <si>
    <t>4 Accres</t>
  </si>
  <si>
    <t>4 Acres Industrial</t>
  </si>
  <si>
    <t>1 - 1.25 Cr
/ Acres</t>
  </si>
  <si>
    <t>Small Businessman</t>
  </si>
  <si>
    <t>M.K. Shah</t>
  </si>
  <si>
    <t>4-5 acres</t>
  </si>
  <si>
    <t>500/sqft
or
1.5 - 2 Cr/acres</t>
  </si>
  <si>
    <t>Aaverage of Rates</t>
  </si>
  <si>
    <t>Proposed Rate to be considered</t>
  </si>
  <si>
    <t>in sqm</t>
  </si>
  <si>
    <t>15000/Acres
for Industrial</t>
  </si>
  <si>
    <t>Subject property and this comparable is at same location and  is on Rau- Pithampur road and the location is expensive.</t>
  </si>
  <si>
    <t>taking high side of low arnge and low side of high range in terms of comparables -&gt;</t>
  </si>
  <si>
    <t>18.76 Acres / 75917.16 sq. mtr.</t>
  </si>
  <si>
    <t>15 lakh bigha - 9 lakhs per Acres |
12 - 13 crore 90 bigha - 8.5 laks per Acres</t>
  </si>
  <si>
    <t>Mannu</t>
  </si>
  <si>
    <t>8.5 lakhs - 9 lakhs / Acres</t>
  </si>
  <si>
    <t>Anil</t>
  </si>
  <si>
    <t>25 lakh /Bigha</t>
  </si>
  <si>
    <t>90 Bigha available</t>
  </si>
  <si>
    <t>5.099 acres/ 308.49 Katha</t>
  </si>
  <si>
    <t>5k - 7k bigha 
Property Owner</t>
  </si>
  <si>
    <t>Bare  land
3 Cr /Acres boundary wall only</t>
  </si>
  <si>
    <t>3 cr / Acres</t>
  </si>
  <si>
    <r>
      <rPr>
        <b/>
        <sz val="11"/>
        <color theme="1"/>
        <rFont val="Calibri"/>
        <family val="2"/>
        <scheme val="minor"/>
      </rPr>
      <t>5.099 acres</t>
    </r>
    <r>
      <rPr>
        <sz val="11"/>
        <color theme="1"/>
        <rFont val="Calibri"/>
        <family val="2"/>
        <scheme val="minor"/>
      </rPr>
      <t>/ 308.49 Katha/ 20634.88 sq.mtr.</t>
    </r>
  </si>
  <si>
    <t>Mr. Arvind Rai</t>
  </si>
  <si>
    <r>
      <rPr>
        <b/>
        <sz val="11"/>
        <color theme="1"/>
        <rFont val="Calibri"/>
        <family val="2"/>
        <scheme val="minor"/>
      </rPr>
      <t>5.39 acres</t>
    </r>
    <r>
      <rPr>
        <sz val="11"/>
        <color theme="1"/>
        <rFont val="Calibri"/>
        <family val="2"/>
        <scheme val="minor"/>
      </rPr>
      <t>/ 218.5 ares</t>
    </r>
  </si>
  <si>
    <t>Sri Thirundai Construction</t>
  </si>
  <si>
    <r>
      <t>SAME BROKER LIKE</t>
    </r>
    <r>
      <rPr>
        <b/>
        <sz val="11"/>
        <color theme="1"/>
        <rFont val="Calibri"/>
        <family val="2"/>
        <scheme val="minor"/>
      </rPr>
      <t xml:space="preserve"> 'MUM 94'</t>
    </r>
  </si>
  <si>
    <t>20 acres</t>
  </si>
  <si>
    <t>30 lakh/acres</t>
  </si>
  <si>
    <t>comparable for 20 acres plot</t>
  </si>
  <si>
    <t>Pushpraj Estate</t>
  </si>
  <si>
    <t>2.5 - 2.75 Cr / bigha</t>
  </si>
  <si>
    <t>New Value</t>
  </si>
  <si>
    <t>New Rate</t>
  </si>
  <si>
    <t>Previous land Value</t>
  </si>
  <si>
    <t>Previous Rate adopted</t>
  </si>
  <si>
    <t>UNIT</t>
  </si>
  <si>
    <t>/sqmt</t>
  </si>
  <si>
    <t>/Acres</t>
  </si>
  <si>
    <t>/Katha</t>
  </si>
  <si>
    <t>/Sqyard</t>
  </si>
  <si>
    <t>Please chk rates</t>
  </si>
  <si>
    <r>
      <t xml:space="preserve">/Acres
See calculaion of cell </t>
    </r>
    <r>
      <rPr>
        <b/>
        <sz val="11"/>
        <color theme="1"/>
        <rFont val="Calibri"/>
        <family val="2"/>
        <scheme val="minor"/>
      </rPr>
      <t>AH10</t>
    </r>
  </si>
  <si>
    <t>/Sqm
Average of Rates</t>
  </si>
  <si>
    <t>/Acres
Comparable is exactly opposite to the subject property</t>
  </si>
  <si>
    <t>Acres</t>
  </si>
  <si>
    <t>Sqmt</t>
  </si>
  <si>
    <t>Sqm</t>
  </si>
  <si>
    <t>Katha</t>
  </si>
  <si>
    <t>Land Area</t>
  </si>
  <si>
    <t>Sqyards</t>
  </si>
  <si>
    <t>Why the change in %age is huge</t>
  </si>
  <si>
    <t>2 Acer for 13 -14 cr</t>
  </si>
  <si>
    <t>13 - 14 Cr</t>
  </si>
  <si>
    <t>2 Acres</t>
  </si>
  <si>
    <t>per sqm</t>
  </si>
  <si>
    <t>/sqm</t>
  </si>
  <si>
    <t>5cr / Acres
 Read report's Page 7 last paragraph.</t>
  </si>
  <si>
    <t>sqyards</t>
  </si>
  <si>
    <t>per acres</t>
  </si>
  <si>
    <t>50-60 lakh / acres</t>
  </si>
  <si>
    <t>Comment on Reprot / Property / Case</t>
  </si>
  <si>
    <r>
      <rPr>
        <b/>
        <sz val="11"/>
        <color theme="1"/>
        <rFont val="Calibri"/>
        <family val="2"/>
        <scheme val="minor"/>
      </rPr>
      <t>Acres &amp; Ares</t>
    </r>
    <r>
      <rPr>
        <sz val="11"/>
        <color theme="1"/>
        <rFont val="Calibri"/>
        <family val="2"/>
        <scheme val="minor"/>
      </rPr>
      <t xml:space="preserve"> +</t>
    </r>
    <r>
      <rPr>
        <i/>
        <sz val="11"/>
        <color theme="1"/>
        <rFont val="Calibri"/>
        <family val="2"/>
        <scheme val="minor"/>
      </rPr>
      <t xml:space="preserve"> (L &amp; B = Zero value)</t>
    </r>
  </si>
  <si>
    <t>Industrial Land for Sale in Butibori, Nagpur | Plots for Sale in Butibori, Nagpur (magicbricks.com)</t>
  </si>
  <si>
    <t>Industrial Plot / Land for sale in Buti Bori, Nagpur (P25604541) - PropertyWala.com</t>
  </si>
  <si>
    <t>27500000 for 10500 sqm</t>
  </si>
  <si>
    <t>Industrial land for sale in Buti Bori, Nagpur - Industrial Plot in Buti Bori, Nagpur (99acres.com)</t>
  </si>
  <si>
    <t>310/sqft</t>
  </si>
  <si>
    <t>Comparables Next to Subject Property</t>
  </si>
  <si>
    <t>Comparable with similar specification</t>
  </si>
  <si>
    <t>Coparable in the same Industrial Area</t>
  </si>
  <si>
    <t>Industrial Land for sale in Kalol, Gandhinagar | Buy/Sell Industrial Plots in Kalol, Gandhinagar (realestateindia.com)</t>
  </si>
  <si>
    <t>for</t>
  </si>
  <si>
    <t>Bigha</t>
  </si>
  <si>
    <r>
      <t xml:space="preserve">&gt; </t>
    </r>
    <r>
      <rPr>
        <sz val="14"/>
        <color theme="1"/>
        <rFont val="Calibri"/>
        <family val="2"/>
        <scheme val="minor"/>
      </rPr>
      <t>Rs</t>
    </r>
  </si>
  <si>
    <t>Comparable on exact NORTH of the Subject property or on the opposite side of the road.</t>
  </si>
  <si>
    <t>Ravi IS FRIEND OF COMPARBALE 1</t>
  </si>
  <si>
    <t>https://vymaps.com/IN/E-Broker-358494/</t>
  </si>
  <si>
    <t>rate range for pvt plots in MIDC (considered to be an investment property by the owner)</t>
  </si>
  <si>
    <t xml:space="preserve">1 chunk of land is not avaiable. Land pooling is the only option.
---
Prop 1 Prop 2 are near highway
Prop 1
GIDC on Highwy
2.5 - 2.75 Cr / bigha
Prop2
inner plot
1.5 / bigha
</t>
  </si>
  <si>
    <t>rates for 5 acres patch
 OR 
 495867.768 / Kathha
for a very prime property very much like our subject property</t>
  </si>
  <si>
    <t>Rate Range for similar Porperty on highway --&gt;</t>
  </si>
  <si>
    <t>Our plot is 9+ kms away from the Highway.</t>
  </si>
  <si>
    <t>including clu charges and prefrences adjusted</t>
  </si>
  <si>
    <t>Comparables in proximity to Subject Property on Ezhichur road</t>
  </si>
  <si>
    <t>&gt;</t>
  </si>
  <si>
    <t>Broker
living very close to subject property</t>
  </si>
  <si>
    <r>
      <t>Prakash Ghate</t>
    </r>
    <r>
      <rPr>
        <sz val="11"/>
        <color theme="1"/>
        <rFont val="Calibri"/>
        <family val="2"/>
        <scheme val="minor"/>
      </rPr>
      <t xml:space="preserve"> *
(Read note at cell </t>
    </r>
    <r>
      <rPr>
        <b/>
        <sz val="11"/>
        <color theme="1"/>
        <rFont val="Calibri"/>
        <family val="2"/>
        <scheme val="minor"/>
      </rPr>
      <t>Y4</t>
    </r>
    <r>
      <rPr>
        <sz val="11"/>
        <color theme="1"/>
        <rFont val="Calibri"/>
        <family val="2"/>
        <scheme val="minor"/>
      </rPr>
      <t>)</t>
    </r>
  </si>
  <si>
    <r>
      <rPr>
        <b/>
        <sz val="16"/>
        <color theme="1"/>
        <rFont val="Calibri"/>
        <family val="2"/>
        <scheme val="minor"/>
      </rPr>
      <t xml:space="preserve">&gt; </t>
    </r>
    <r>
      <rPr>
        <sz val="11"/>
        <color theme="1"/>
        <rFont val="Calibri"/>
        <family val="2"/>
        <scheme val="minor"/>
      </rPr>
      <t xml:space="preserve">
multiplied by 0.9</t>
    </r>
  </si>
  <si>
    <r>
      <t xml:space="preserve">discount upto 10% can be done
</t>
    </r>
    <r>
      <rPr>
        <b/>
        <sz val="14"/>
        <color theme="1"/>
        <rFont val="Calibri"/>
        <family val="2"/>
        <scheme val="minor"/>
      </rPr>
      <t>Comparable for exact subject property</t>
    </r>
  </si>
  <si>
    <r>
      <t xml:space="preserve">As per Anil Broker who is very active in his profession guided us about the decline in Rates / Sqm.
</t>
    </r>
    <r>
      <rPr>
        <b/>
        <sz val="11"/>
        <color theme="1"/>
        <rFont val="Calibri"/>
        <family val="2"/>
        <scheme val="minor"/>
      </rPr>
      <t xml:space="preserve">1. </t>
    </r>
    <r>
      <rPr>
        <sz val="11"/>
        <color theme="1"/>
        <rFont val="Calibri"/>
        <family val="2"/>
        <scheme val="minor"/>
      </rPr>
      <t xml:space="preserve">Earlier Chinese battery manufacturing companies were in operation but looking at there pollution generating capacity . Such Manufacturing industries were marked to be Red. 
</t>
    </r>
    <r>
      <rPr>
        <b/>
        <sz val="11"/>
        <color theme="1"/>
        <rFont val="Calibri"/>
        <family val="2"/>
        <scheme val="minor"/>
      </rPr>
      <t xml:space="preserve">2. </t>
    </r>
    <r>
      <rPr>
        <sz val="11"/>
        <color theme="1"/>
        <rFont val="Calibri"/>
        <family val="2"/>
        <scheme val="minor"/>
      </rPr>
      <t xml:space="preserve">Also during covid times some industries shutdown due to losses.
</t>
    </r>
    <r>
      <rPr>
        <b/>
        <sz val="11"/>
        <color theme="1"/>
        <rFont val="Calibri"/>
        <family val="2"/>
        <scheme val="minor"/>
      </rPr>
      <t>SO THE PRICES STARTED TO FALL.</t>
    </r>
    <r>
      <rPr>
        <sz val="11"/>
        <color theme="1"/>
        <rFont val="Calibri"/>
        <family val="2"/>
        <scheme val="minor"/>
      </rPr>
      <t xml:space="preserve">
earlier 18 Lakhs per Acres
Today 13 Lakhs per Acres
</t>
    </r>
    <r>
      <rPr>
        <b/>
        <sz val="11"/>
        <color theme="1"/>
        <rFont val="Calibri"/>
        <family val="2"/>
        <scheme val="minor"/>
      </rPr>
      <t>(Locational factors Extra)</t>
    </r>
  </si>
  <si>
    <t>1 bigha in gujrat = &gt;</t>
  </si>
  <si>
    <r>
      <rPr>
        <b/>
        <sz val="11"/>
        <color theme="1"/>
        <rFont val="Calibri"/>
        <family val="2"/>
        <scheme val="minor"/>
      </rPr>
      <t>&gt;</t>
    </r>
    <r>
      <rPr>
        <sz val="11"/>
        <color theme="1"/>
        <rFont val="Calibri"/>
        <family val="2"/>
        <scheme val="minor"/>
      </rPr>
      <t xml:space="preserve"> Consultant 1 &amp; 2 both says if the property is 2-5 kms away from Highway. Than 4000 - 7000 / sqyards shall be considered.
</t>
    </r>
    <r>
      <rPr>
        <b/>
        <sz val="11"/>
        <color theme="1"/>
        <rFont val="Calibri"/>
        <family val="2"/>
        <scheme val="minor"/>
      </rPr>
      <t xml:space="preserve">&gt; </t>
    </r>
    <r>
      <rPr>
        <sz val="11"/>
        <color theme="1"/>
        <rFont val="Calibri"/>
        <family val="2"/>
        <scheme val="minor"/>
      </rPr>
      <t xml:space="preserve">Where as our subject property is </t>
    </r>
    <r>
      <rPr>
        <b/>
        <sz val="11"/>
        <color theme="1"/>
        <rFont val="Calibri"/>
        <family val="2"/>
        <scheme val="minor"/>
      </rPr>
      <t>min 2 km far</t>
    </r>
    <r>
      <rPr>
        <sz val="11"/>
        <color theme="1"/>
        <rFont val="Calibri"/>
        <family val="2"/>
        <scheme val="minor"/>
      </rPr>
      <t xml:space="preserve"> from the connecting road.
</t>
    </r>
    <r>
      <rPr>
        <b/>
        <sz val="11"/>
        <color theme="1"/>
        <rFont val="Calibri"/>
        <family val="2"/>
        <scheme val="minor"/>
      </rPr>
      <t xml:space="preserve">&gt; </t>
    </r>
    <r>
      <rPr>
        <sz val="11"/>
        <color theme="1"/>
        <rFont val="Calibri"/>
        <family val="2"/>
        <scheme val="minor"/>
      </rPr>
      <t xml:space="preserve">But our subject propery is next to railway lines and Kalol Junction is the closest Station and is 1.3 kms far by road distance.
</t>
    </r>
    <r>
      <rPr>
        <b/>
        <sz val="11"/>
        <color theme="1"/>
        <rFont val="Calibri"/>
        <family val="2"/>
        <scheme val="minor"/>
      </rPr>
      <t xml:space="preserve">&gt; </t>
    </r>
    <r>
      <rPr>
        <sz val="11"/>
        <color theme="1"/>
        <rFont val="Calibri"/>
        <family val="2"/>
        <scheme val="minor"/>
      </rPr>
      <t xml:space="preserve">So we can give weightage to our subject proeprty and keep it on the higher side i.e. </t>
    </r>
    <r>
      <rPr>
        <b/>
        <sz val="11"/>
        <color theme="1"/>
        <rFont val="Calibri"/>
        <family val="2"/>
        <scheme val="minor"/>
      </rPr>
      <t xml:space="preserve">7000 X 1.10 = 7700.
&gt; </t>
    </r>
    <r>
      <rPr>
        <sz val="11"/>
        <color theme="1"/>
        <rFont val="Calibri"/>
        <family val="2"/>
        <scheme val="minor"/>
      </rPr>
      <t xml:space="preserve">Also One has to buy smaller plots and pool them to get a total area of 45 Bighas near the subject property. So again Giving Weightage to rates by 5%  more to the above rate i.e. 7700 can be done which becomes 8085 or </t>
    </r>
    <r>
      <rPr>
        <b/>
        <u/>
        <sz val="11"/>
        <color theme="1"/>
        <rFont val="Calibri"/>
        <family val="2"/>
        <scheme val="minor"/>
      </rPr>
      <t>8000</t>
    </r>
    <r>
      <rPr>
        <b/>
        <sz val="11"/>
        <color theme="1"/>
        <rFont val="Calibri"/>
        <family val="2"/>
        <scheme val="minor"/>
      </rPr>
      <t xml:space="preserve"> can be considered to be the appropriate rate </t>
    </r>
    <r>
      <rPr>
        <sz val="11"/>
        <color theme="1"/>
        <rFont val="Calibri"/>
        <family val="2"/>
        <scheme val="minor"/>
      </rPr>
      <t>for the subject property.</t>
    </r>
  </si>
  <si>
    <t>See remarks Below</t>
  </si>
  <si>
    <t>https://www.google.com/maps/dir/SINTEX+BAPL/Paavai+College+of+Engineering,+NH-7,+Service+Road,+Paavai+Nagar,+Pachal,+Tamil+Nadu+637018/@11.3927331,78.1486273,8778m/data=!3m1!1e3!4m14!4m13!1m5!1m1!1s0x3babc53f1a5075ab:0xdbcc935003bb0541!2m2!1d78.1431114!2d11.3687613!1m5!1m1!1s0x3babd4afa6bc2233:0x2529e803472b4d68!2m2!1d78.1618006!2d11.4003289!3e0</t>
  </si>
  <si>
    <r>
      <t xml:space="preserve">After Sintex industry came up also many educational institutions also came up, making a HUB of eductional institute in the nearby proximity.
</t>
    </r>
    <r>
      <rPr>
        <b/>
        <sz val="11"/>
        <color theme="1"/>
        <rFont val="Calibri"/>
        <family val="2"/>
        <scheme val="minor"/>
      </rPr>
      <t>THIS IS THE MAIN REASON WHY LAND PRICES HAVE INCREASED SO MUCH IN THE RECENT TIMES.</t>
    </r>
    <r>
      <rPr>
        <sz val="11"/>
        <color theme="1"/>
        <rFont val="Calibri"/>
        <family val="2"/>
        <scheme val="minor"/>
      </rPr>
      <t xml:space="preserve">
Refer link in the right to see HUB OF EDUCATIONAL INSTITUTES.</t>
    </r>
  </si>
  <si>
    <t>Comparables OPPOSITE to Subject Property and rate is for 5 Acres of Land and live deal is available</t>
  </si>
  <si>
    <t>2-2.5 cr / acres
on main highway</t>
  </si>
  <si>
    <t>1.8 - 3 Cr
/Acres
on main highway</t>
  </si>
  <si>
    <t>0.75 - 1.5 cr/
Acres
Agricultral
on main highway</t>
  </si>
  <si>
    <t>rate /Acres
for a plot with road width of 15 ft only and near Ezhichur Village.
But since the subject property is 2 kms far from Ezhichur village so we can further discount the rate 0.20 times i.e. 60,00,000 / Acres</t>
  </si>
  <si>
    <r>
      <t xml:space="preserve">JUSTIFIED
 as per Arun
</t>
    </r>
    <r>
      <rPr>
        <sz val="12"/>
        <color theme="1"/>
        <rFont val="Calibri"/>
        <family val="2"/>
        <scheme val="minor"/>
      </rPr>
      <t xml:space="preserve">
Our plot is 9+ kms away from the Highway.</t>
    </r>
  </si>
  <si>
    <t>When plot were being sold by the MIDC th in the begining of establishment of MIDC than 100 /sqft was the initial offering price , later rates went upto 8000 - 12000 /sqm which were dependent on location. 
During covid many industries were closing so the rates came down upto 3300-3500 /sqm nearby Mandwa Area and 5000/sqm near the highway area (Kinhi, Turkmari, Sukali and others) can go on higher side as we will approach the highway.
Please note that our subject property is in the OLD MIDC AREA.</t>
  </si>
  <si>
    <t>Rate Calculation &amp; Consideration</t>
  </si>
  <si>
    <t>PREVIOUS VALUATION DATA</t>
  </si>
  <si>
    <t>New Rates &amp; Value</t>
  </si>
  <si>
    <r>
      <t>PREMISES BEARING NO. 417, 418, 419, ON 4</t>
    </r>
    <r>
      <rPr>
        <vertAlign val="superscript"/>
        <sz val="11"/>
        <color theme="1"/>
        <rFont val="Arial"/>
        <family val="2"/>
      </rPr>
      <t>TH</t>
    </r>
    <r>
      <rPr>
        <sz val="11"/>
        <color theme="1"/>
        <rFont val="Arial"/>
        <family val="2"/>
      </rPr>
      <t xml:space="preserve"> FLOOR, SAHARA PLAZA CO-OPERATIVE SOCIETY LTD. MATHURADAS VASANJI (M.V ROAD), ANDHERI (E), MUMBAI - 400059</t>
    </r>
  </si>
  <si>
    <t>19.112936087988583, 72.86862489277345</t>
  </si>
  <si>
    <t>Regular office shapes</t>
  </si>
  <si>
    <t>Commercial</t>
  </si>
  <si>
    <t>ANDHERI (E), MUMBAI</t>
  </si>
  <si>
    <t>FY20-21/MUM-86</t>
  </si>
  <si>
    <t>Rs.2,75,00,000/- to Rs. 3,50,00,000/- for 1500 sq.ft. built –up- area i.e calculated to be Approx Rs.18,000/- to 23,000/- per sq.ft on built up area.</t>
  </si>
  <si>
    <t>Previous Value</t>
  </si>
  <si>
    <t>Sq.ft.</t>
  </si>
  <si>
    <t>remarks</t>
  </si>
  <si>
    <r>
      <rPr>
        <b/>
        <sz val="14"/>
        <color theme="1"/>
        <rFont val="Calibri"/>
        <family val="2"/>
        <scheme val="minor"/>
      </rPr>
      <t>&lt;</t>
    </r>
    <r>
      <rPr>
        <sz val="11"/>
        <color theme="1"/>
        <rFont val="Calibri"/>
        <family val="2"/>
        <scheme val="minor"/>
      </rPr>
      <t xml:space="preserve"> /Sqft
</t>
    </r>
    <r>
      <rPr>
        <b/>
        <sz val="14"/>
        <color theme="1"/>
        <rFont val="Calibri"/>
        <family val="2"/>
        <scheme val="minor"/>
      </rPr>
      <t xml:space="preserve"> 
</t>
    </r>
    <r>
      <rPr>
        <sz val="11"/>
        <color theme="1"/>
        <rFont val="Calibri"/>
        <family val="2"/>
        <scheme val="minor"/>
      </rPr>
      <t>Sq.Ft</t>
    </r>
    <r>
      <rPr>
        <b/>
        <sz val="14"/>
        <color theme="1"/>
        <rFont val="Calibri"/>
        <family val="2"/>
        <scheme val="minor"/>
      </rPr>
      <t>.&gt;</t>
    </r>
  </si>
  <si>
    <t xml:space="preserve">21000
</t>
  </si>
  <si>
    <t>SURVEY NO. 345/2 + 3/903 + / 904 / , UNIT NO. 903 – 904, NINTH FLOOR SHILP NEAR GOV. SURVENT SOCIETY, NAVRANGPURA, AHMEDABAD – 380009, GUJARAT</t>
  </si>
  <si>
    <t xml:space="preserve">NAVRANGPURA, AHMEDABAD </t>
  </si>
  <si>
    <t>FY20-21/MUM-88</t>
  </si>
  <si>
    <t>23.03283981769259, 72.56043018532114</t>
  </si>
  <si>
    <r>
      <t>FLAT NO. 301, 3</t>
    </r>
    <r>
      <rPr>
        <vertAlign val="superscript"/>
        <sz val="12"/>
        <color theme="1"/>
        <rFont val="Arial"/>
        <family val="2"/>
      </rPr>
      <t>RD</t>
    </r>
    <r>
      <rPr>
        <sz val="12"/>
        <color theme="1"/>
        <rFont val="Arial"/>
        <family val="2"/>
      </rPr>
      <t xml:space="preserve"> FLOOR, SWAPNALOK COMPLEX, SAROJINI DEVI ROAD (OLD OXFORD STREET), SECUNDERABAD, TELANGANA-500003</t>
    </r>
  </si>
  <si>
    <t>SECUNDERABAD, TELANGANA</t>
  </si>
  <si>
    <t xml:space="preserve">FY20-21/MUM-99 </t>
  </si>
  <si>
    <t>17.440994811057827, 78.4918836205769</t>
  </si>
  <si>
    <t>Unit No. 417 – 522 sq. ft. Unit No. 418 – 522 sq. ft., Unit No. 419 – 522 sq. ft. Total Built-up Area – 1566 sq. ft or 145.48 sqm</t>
  </si>
  <si>
    <t>1084.91 sq.ft or 100.78 sqm
(carpet area)</t>
  </si>
  <si>
    <t>AMIT VISHWAKARMA</t>
  </si>
  <si>
    <t>Dealer</t>
  </si>
  <si>
    <t>Area in Sqft</t>
  </si>
  <si>
    <t>UDAYRAJ CHAVAN SANJAY CHAVAN Was</t>
  </si>
  <si>
    <t>9867178101, 9987089466</t>
  </si>
  <si>
    <t>Rental Rates are location specific
and depends on Area too</t>
  </si>
  <si>
    <t>/sqft</t>
  </si>
  <si>
    <t>Ms. Patel
One Stop Property</t>
  </si>
  <si>
    <t>Mr. Praveen rana</t>
  </si>
  <si>
    <r>
      <t xml:space="preserve">New Construction has rates starting from 7000-8000
 construction has rates from 4000 sqft
Standard Construction is fixed around 5500 - 6000
</t>
    </r>
    <r>
      <rPr>
        <b/>
        <sz val="11"/>
        <color theme="1"/>
        <rFont val="Calibri"/>
        <family val="2"/>
        <scheme val="minor"/>
      </rPr>
      <t>(like our subject property)
We can take 5750 To be rate for our Subject property</t>
    </r>
    <r>
      <rPr>
        <sz val="11"/>
        <color theme="1"/>
        <rFont val="Calibri"/>
        <family val="2"/>
        <scheme val="minor"/>
      </rPr>
      <t xml:space="preserve">
(all rates in Per Sq.Ft.)</t>
    </r>
  </si>
  <si>
    <t>1360 sq.ft. / 126.34 sq.mtr</t>
  </si>
  <si>
    <t>1000+ Sqft</t>
  </si>
  <si>
    <t>Shiva Ram</t>
  </si>
  <si>
    <t>This dealer gave rate of 6000 - 6500 / sqft last time.
This time saying 5500/sqft</t>
  </si>
  <si>
    <t>May be after lock down the prices are still approaching to normal values</t>
  </si>
  <si>
    <t>/ Bigha</t>
  </si>
  <si>
    <t>1  Bigha is 900 Sq.yards.
 15,47,500/ bigha
This is closest to subject property</t>
  </si>
  <si>
    <t>Sanjay Ahuja</t>
  </si>
  <si>
    <t>&lt; this comparable is of Syntex if sold in the open market as per broker.</t>
  </si>
  <si>
    <r>
      <t xml:space="preserve">70 Bigha - 
15 cr
</t>
    </r>
    <r>
      <rPr>
        <b/>
        <sz val="11"/>
        <color theme="0"/>
        <rFont val="Calibri"/>
        <family val="2"/>
        <scheme val="minor"/>
      </rPr>
      <t xml:space="preserve">20 lac / bigha </t>
    </r>
    <r>
      <rPr>
        <sz val="11"/>
        <color theme="0"/>
        <rFont val="Calibri"/>
        <family val="2"/>
        <scheme val="minor"/>
      </rPr>
      <t xml:space="preserve">
50 lac /bigha on main road</t>
    </r>
  </si>
  <si>
    <t>&lt; this comparable is in per Bigha and is of Syntex if sold in the open market as per broker.</t>
  </si>
  <si>
    <t>Check speelling of HimaNchal Pradesh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</si>
</sst>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_ * #,##0_ ;_ * \-#,##0_ ;_ * &quot;-&quot;??_ ;_ @_ "/>
    <numFmt numFmtId="169" formatCode="_ * #,##0.0_ ;_ * \-#,##0.0_ ;_ * &quot;-&quot;??_ ;_ @_ "/>
  </numFmts>
  <fonts count="29" x14ac:knownFonts="1">
    <font>
      <sz val="11"/>
      <color theme="1"/>
      <name val="Calibri"/>
      <family val="2"/>
      <scheme val="minor"/>
    </font>
    <font>
      <b/>
      <sz val="11"/>
      <color theme="0"/>
      <name val="Calibri"/>
      <family val="2"/>
      <scheme val="minor"/>
    </font>
    <font>
      <b/>
      <sz val="11"/>
      <color theme="1"/>
      <name val="Calibri"/>
      <family val="2"/>
      <scheme val="minor"/>
    </font>
    <font>
      <b/>
      <sz val="11"/>
      <color theme="1"/>
      <name val="Arial"/>
      <family val="2"/>
    </font>
    <font>
      <sz val="12"/>
      <color theme="1"/>
      <name val="Calibri"/>
      <family val="2"/>
      <scheme val="minor"/>
    </font>
    <font>
      <b/>
      <sz val="12"/>
      <color theme="1"/>
      <name val="Calibri"/>
      <family val="2"/>
      <scheme val="minor"/>
    </font>
    <font>
      <u/>
      <sz val="11"/>
      <color theme="10"/>
      <name val="Calibri"/>
      <family val="2"/>
      <scheme val="minor"/>
    </font>
    <font>
      <b/>
      <sz val="12"/>
      <color theme="0"/>
      <name val="Calibri"/>
      <family val="2"/>
      <scheme val="minor"/>
    </font>
    <font>
      <sz val="11"/>
      <color theme="1"/>
      <name val="Calibri"/>
      <family val="2"/>
      <scheme val="minor"/>
    </font>
    <font>
      <sz val="11"/>
      <color theme="1"/>
      <name val="Arial"/>
      <family val="2"/>
    </font>
    <font>
      <b/>
      <u/>
      <sz val="11"/>
      <color theme="10"/>
      <name val="Calibri"/>
      <family val="2"/>
      <scheme val="minor"/>
    </font>
    <font>
      <b/>
      <u/>
      <sz val="16"/>
      <color theme="10"/>
      <name val="Calibri"/>
      <family val="2"/>
      <scheme val="minor"/>
    </font>
    <font>
      <sz val="11"/>
      <color rgb="FF000000"/>
      <name val="Arial"/>
      <family val="2"/>
    </font>
    <font>
      <i/>
      <sz val="11"/>
      <color theme="1"/>
      <name val="Calibri"/>
      <family val="2"/>
      <scheme val="minor"/>
    </font>
    <font>
      <b/>
      <sz val="16"/>
      <color theme="1"/>
      <name val="Calibri"/>
      <family val="2"/>
      <scheme val="minor"/>
    </font>
    <font>
      <sz val="14"/>
      <color theme="1"/>
      <name val="Calibri"/>
      <family val="2"/>
      <scheme val="minor"/>
    </font>
    <font>
      <sz val="36"/>
      <color theme="1"/>
      <name val="Calibri"/>
      <family val="2"/>
      <scheme val="minor"/>
    </font>
    <font>
      <b/>
      <sz val="48"/>
      <color theme="1"/>
      <name val="Calibri"/>
      <family val="2"/>
      <scheme val="minor"/>
    </font>
    <font>
      <b/>
      <sz val="72"/>
      <color theme="1"/>
      <name val="Calibri"/>
      <family val="2"/>
      <scheme val="minor"/>
    </font>
    <font>
      <b/>
      <sz val="14"/>
      <color theme="1"/>
      <name val="Calibri"/>
      <family val="2"/>
      <scheme val="minor"/>
    </font>
    <font>
      <b/>
      <u/>
      <sz val="11"/>
      <color theme="1"/>
      <name val="Calibri"/>
      <family val="2"/>
      <scheme val="minor"/>
    </font>
    <font>
      <b/>
      <sz val="14"/>
      <color theme="0"/>
      <name val="Calibri"/>
      <family val="2"/>
      <scheme val="minor"/>
    </font>
    <font>
      <b/>
      <sz val="18"/>
      <color theme="0"/>
      <name val="Calibri"/>
      <family val="2"/>
      <scheme val="minor"/>
    </font>
    <font>
      <vertAlign val="superscript"/>
      <sz val="11"/>
      <color theme="1"/>
      <name val="Arial"/>
      <family val="2"/>
    </font>
    <font>
      <vertAlign val="superscript"/>
      <sz val="12"/>
      <color theme="1"/>
      <name val="Arial"/>
      <family val="2"/>
    </font>
    <font>
      <sz val="12"/>
      <color theme="1"/>
      <name val="Arial"/>
      <family val="2"/>
    </font>
    <font>
      <sz val="11"/>
      <color theme="0"/>
      <name val="Calibri"/>
      <family val="2"/>
      <scheme val="minor"/>
    </font>
    <font>
      <u val="double"/>
      <sz val="11"/>
      <color theme="1"/>
      <name val="Calibri"/>
      <family val="2"/>
      <scheme val="minor"/>
    </font>
    <font>
      <b/>
      <u val="double"/>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rgb="FF00B0F0"/>
        <bgColor indexed="64"/>
      </patternFill>
    </fill>
    <fill>
      <patternFill patternType="solid">
        <fgColor theme="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6" fillId="0" borderId="0" applyNumberFormat="0" applyFill="0" applyBorder="0" applyAlignment="0" applyProtection="0"/>
    <xf numFmtId="43" fontId="8" fillId="0" borderId="0" applyFont="0" applyFill="0" applyBorder="0" applyAlignment="0" applyProtection="0"/>
  </cellStyleXfs>
  <cellXfs count="156">
    <xf numFmtId="0" fontId="0" fillId="0" borderId="0" xfId="0"/>
    <xf numFmtId="0" fontId="0" fillId="0" borderId="0" xfId="0" applyAlignment="1">
      <alignment horizontal="center" vertical="center" wrapText="1"/>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0" fillId="0" borderId="0" xfId="0" applyAlignment="1">
      <alignment horizontal="center" vertical="center"/>
    </xf>
    <xf numFmtId="3" fontId="0" fillId="0" borderId="1" xfId="0" applyNumberFormat="1" applyBorder="1" applyAlignment="1">
      <alignment horizontal="center" vertical="center" wrapText="1"/>
    </xf>
    <xf numFmtId="0" fontId="0" fillId="6" borderId="1" xfId="0" applyFill="1" applyBorder="1" applyAlignment="1">
      <alignment horizontal="center" vertical="center" wrapText="1"/>
    </xf>
    <xf numFmtId="0" fontId="0" fillId="0" borderId="0" xfId="0" applyFill="1" applyAlignment="1">
      <alignment horizontal="center" vertical="center"/>
    </xf>
    <xf numFmtId="0" fontId="2"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xf>
    <xf numFmtId="3" fontId="2" fillId="0" borderId="1" xfId="0" applyNumberFormat="1" applyFont="1" applyBorder="1" applyAlignment="1">
      <alignment horizontal="center" vertical="center"/>
    </xf>
    <xf numFmtId="0" fontId="10" fillId="0" borderId="1" xfId="1" applyFont="1" applyBorder="1" applyAlignment="1">
      <alignment horizontal="center" vertical="center" wrapText="1"/>
    </xf>
    <xf numFmtId="0" fontId="2"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1" fontId="0" fillId="0" borderId="1" xfId="0" applyNumberFormat="1" applyBorder="1" applyAlignment="1">
      <alignment horizontal="center" vertical="center"/>
    </xf>
    <xf numFmtId="164" fontId="0" fillId="0" borderId="1" xfId="2" applyNumberFormat="1" applyFont="1" applyBorder="1" applyAlignment="1">
      <alignment horizontal="center" vertical="center"/>
    </xf>
    <xf numFmtId="164" fontId="0" fillId="0" borderId="1" xfId="0" applyNumberFormat="1" applyBorder="1" applyAlignment="1">
      <alignment horizontal="center" vertical="center"/>
    </xf>
    <xf numFmtId="0" fontId="0" fillId="0" borderId="1" xfId="0" applyFont="1" applyBorder="1" applyAlignment="1">
      <alignment horizontal="center" vertical="center" wrapText="1"/>
    </xf>
    <xf numFmtId="0" fontId="2" fillId="0" borderId="0" xfId="0" applyFont="1" applyAlignment="1">
      <alignment horizontal="center" vertical="center" wrapText="1"/>
    </xf>
    <xf numFmtId="0" fontId="0" fillId="0" borderId="1" xfId="0" applyFont="1" applyBorder="1" applyAlignment="1">
      <alignment horizontal="center" vertical="center"/>
    </xf>
    <xf numFmtId="0" fontId="0" fillId="0" borderId="0" xfId="0" applyFont="1" applyAlignment="1">
      <alignment horizontal="center" vertical="center" wrapText="1"/>
    </xf>
    <xf numFmtId="0" fontId="0" fillId="0" borderId="0" xfId="0" applyFont="1" applyAlignment="1">
      <alignment horizontal="center" vertical="center"/>
    </xf>
    <xf numFmtId="0" fontId="2" fillId="6" borderId="1" xfId="0" applyFont="1" applyFill="1" applyBorder="1" applyAlignment="1">
      <alignment horizontal="center" vertical="center" wrapText="1"/>
    </xf>
    <xf numFmtId="3" fontId="0" fillId="0" borderId="1" xfId="0" applyNumberFormat="1" applyBorder="1" applyAlignment="1">
      <alignment horizontal="center" vertical="center"/>
    </xf>
    <xf numFmtId="0" fontId="0" fillId="0" borderId="2" xfId="0" applyBorder="1" applyAlignment="1">
      <alignment horizontal="center" vertical="center"/>
    </xf>
    <xf numFmtId="0" fontId="0" fillId="7" borderId="1" xfId="0" applyFill="1" applyBorder="1" applyAlignment="1">
      <alignment horizontal="center" vertical="center"/>
    </xf>
    <xf numFmtId="0" fontId="11" fillId="0" borderId="1" xfId="1" applyFont="1" applyBorder="1" applyAlignment="1">
      <alignment horizontal="center" vertical="center" wrapText="1"/>
    </xf>
    <xf numFmtId="164" fontId="0" fillId="0" borderId="0" xfId="0" applyNumberFormat="1" applyAlignment="1">
      <alignment horizontal="center" vertical="center"/>
    </xf>
    <xf numFmtId="0" fontId="0" fillId="8" borderId="1" xfId="0" applyFill="1" applyBorder="1" applyAlignment="1">
      <alignment horizontal="center" vertical="center" wrapText="1"/>
    </xf>
    <xf numFmtId="0" fontId="0" fillId="8" borderId="1" xfId="0"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164" fontId="0" fillId="0" borderId="1" xfId="2" applyNumberFormat="1" applyFont="1" applyFill="1" applyBorder="1" applyAlignment="1">
      <alignment horizontal="center" vertical="center"/>
    </xf>
    <xf numFmtId="0" fontId="0" fillId="0" borderId="0" xfId="0" applyFont="1" applyFill="1" applyAlignment="1">
      <alignment horizontal="center" vertical="center"/>
    </xf>
    <xf numFmtId="1" fontId="0" fillId="0" borderId="1" xfId="0" applyNumberFormat="1"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2"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6" fillId="0" borderId="1" xfId="1" applyFill="1" applyBorder="1" applyAlignment="1">
      <alignment horizontal="center" vertical="center" wrapText="1"/>
    </xf>
    <xf numFmtId="0" fontId="6" fillId="0" borderId="1" xfId="1" applyBorder="1" applyAlignment="1">
      <alignment horizontal="center" vertical="center" wrapText="1"/>
    </xf>
    <xf numFmtId="1" fontId="0" fillId="0" borderId="1" xfId="0" applyNumberFormat="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0" fillId="9" borderId="1" xfId="0" applyFont="1" applyFill="1" applyBorder="1" applyAlignment="1">
      <alignment horizontal="center" vertical="center"/>
    </xf>
    <xf numFmtId="0" fontId="0" fillId="9" borderId="1" xfId="0" applyFont="1" applyFill="1" applyBorder="1" applyAlignment="1">
      <alignment horizontal="center" vertical="center" wrapText="1"/>
    </xf>
    <xf numFmtId="164" fontId="0" fillId="9" borderId="1" xfId="2" applyNumberFormat="1" applyFont="1" applyFill="1" applyBorder="1" applyAlignment="1">
      <alignment horizontal="center" vertical="center"/>
    </xf>
    <xf numFmtId="0" fontId="0" fillId="9" borderId="1" xfId="0" applyFill="1" applyBorder="1" applyAlignment="1">
      <alignment horizontal="center" vertical="center"/>
    </xf>
    <xf numFmtId="0" fontId="16" fillId="0" borderId="1" xfId="0" applyFont="1" applyBorder="1" applyAlignment="1">
      <alignment horizontal="center" vertical="center"/>
    </xf>
    <xf numFmtId="2" fontId="0" fillId="0" borderId="1" xfId="0" applyNumberFormat="1" applyFill="1" applyBorder="1" applyAlignment="1">
      <alignment horizontal="center" vertical="center"/>
    </xf>
    <xf numFmtId="0" fontId="14" fillId="9" borderId="1" xfId="0" applyFont="1" applyFill="1" applyBorder="1" applyAlignment="1">
      <alignment horizontal="center" vertical="center" wrapText="1"/>
    </xf>
    <xf numFmtId="164" fontId="2" fillId="0" borderId="1" xfId="2" applyNumberFormat="1" applyFont="1" applyBorder="1" applyAlignment="1">
      <alignment horizontal="center" vertical="center"/>
    </xf>
    <xf numFmtId="0" fontId="2" fillId="8" borderId="1" xfId="0" applyFont="1" applyFill="1" applyBorder="1" applyAlignment="1">
      <alignment horizontal="center" vertical="center" wrapText="1"/>
    </xf>
    <xf numFmtId="164" fontId="2" fillId="0" borderId="1" xfId="2" applyNumberFormat="1" applyFont="1" applyFill="1" applyBorder="1" applyAlignment="1">
      <alignment horizontal="center" vertical="center"/>
    </xf>
    <xf numFmtId="0" fontId="2" fillId="9" borderId="1" xfId="0" applyFont="1" applyFill="1" applyBorder="1" applyAlignment="1">
      <alignment horizontal="center" vertical="center"/>
    </xf>
    <xf numFmtId="0" fontId="2" fillId="0" borderId="0" xfId="0" applyFont="1" applyAlignment="1">
      <alignment horizontal="center" vertical="center"/>
    </xf>
    <xf numFmtId="3" fontId="2" fillId="0" borderId="1" xfId="0" applyNumberFormat="1" applyFont="1" applyBorder="1" applyAlignment="1">
      <alignment horizontal="center" vertical="center" wrapText="1"/>
    </xf>
    <xf numFmtId="0" fontId="10" fillId="0" borderId="0" xfId="1" applyFont="1" applyFill="1" applyAlignment="1">
      <alignment horizontal="center" vertical="center" wrapText="1"/>
    </xf>
    <xf numFmtId="164" fontId="2" fillId="0" borderId="1" xfId="2" applyNumberFormat="1" applyFont="1" applyBorder="1" applyAlignment="1">
      <alignment horizontal="center" vertical="center" wrapText="1"/>
    </xf>
    <xf numFmtId="0" fontId="17" fillId="0" borderId="1" xfId="0" applyFont="1" applyBorder="1" applyAlignment="1">
      <alignment horizontal="center" vertical="center"/>
    </xf>
    <xf numFmtId="0" fontId="18" fillId="0" borderId="0" xfId="0" applyFont="1" applyAlignment="1">
      <alignment horizontal="center" vertical="center"/>
    </xf>
    <xf numFmtId="0" fontId="5" fillId="0" borderId="2" xfId="0" applyFont="1" applyBorder="1" applyAlignment="1">
      <alignment horizontal="center" vertical="center" wrapText="1"/>
    </xf>
    <xf numFmtId="0" fontId="2" fillId="5" borderId="1" xfId="0" applyFont="1" applyFill="1" applyBorder="1" applyAlignment="1">
      <alignment horizontal="center" vertical="center"/>
    </xf>
    <xf numFmtId="0" fontId="10" fillId="0" borderId="0" xfId="1" applyFont="1" applyAlignment="1">
      <alignment horizontal="center" vertical="center" wrapText="1"/>
    </xf>
    <xf numFmtId="164" fontId="0" fillId="8" borderId="1" xfId="0" applyNumberFormat="1" applyFill="1" applyBorder="1" applyAlignment="1">
      <alignment horizontal="center" vertical="center"/>
    </xf>
    <xf numFmtId="43" fontId="0" fillId="0" borderId="1" xfId="0" applyNumberFormat="1" applyFont="1" applyBorder="1" applyAlignment="1">
      <alignment horizontal="center" vertical="center"/>
    </xf>
    <xf numFmtId="164" fontId="2"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164" fontId="0" fillId="8" borderId="1" xfId="2" applyNumberFormat="1" applyFont="1" applyFill="1" applyBorder="1" applyAlignment="1">
      <alignment horizontal="center" vertical="center"/>
    </xf>
    <xf numFmtId="0" fontId="14" fillId="0" borderId="2" xfId="0" applyFont="1" applyFill="1" applyBorder="1" applyAlignment="1">
      <alignment horizontal="center" vertical="center" wrapText="1"/>
    </xf>
    <xf numFmtId="1" fontId="0" fillId="8" borderId="1" xfId="0" applyNumberFormat="1" applyFill="1" applyBorder="1" applyAlignment="1">
      <alignment horizontal="center" vertical="center"/>
    </xf>
    <xf numFmtId="164" fontId="0" fillId="8" borderId="1" xfId="0" applyNumberFormat="1" applyFont="1" applyFill="1" applyBorder="1" applyAlignment="1">
      <alignment horizontal="center" vertical="center"/>
    </xf>
    <xf numFmtId="0" fontId="2" fillId="9" borderId="4" xfId="0" applyFont="1" applyFill="1" applyBorder="1" applyAlignment="1">
      <alignment horizontal="center" vertical="center"/>
    </xf>
    <xf numFmtId="0" fontId="0" fillId="0" borderId="4" xfId="0" applyBorder="1" applyAlignment="1">
      <alignment horizontal="center" vertical="center" wrapText="1"/>
    </xf>
    <xf numFmtId="43" fontId="0" fillId="0" borderId="4" xfId="2" applyNumberFormat="1" applyFont="1" applyBorder="1" applyAlignment="1">
      <alignment horizontal="center" vertical="center"/>
    </xf>
    <xf numFmtId="164" fontId="2" fillId="0" borderId="4" xfId="0" applyNumberFormat="1" applyFont="1" applyBorder="1" applyAlignment="1">
      <alignment horizontal="center" vertical="center"/>
    </xf>
    <xf numFmtId="0" fontId="2" fillId="0" borderId="4" xfId="0" applyFont="1" applyBorder="1" applyAlignment="1">
      <alignment horizontal="center" vertical="center" wrapText="1"/>
    </xf>
    <xf numFmtId="0" fontId="0" fillId="0" borderId="4" xfId="0" applyBorder="1" applyAlignment="1">
      <alignment horizontal="center" vertical="center"/>
    </xf>
    <xf numFmtId="164" fontId="0" fillId="0" borderId="4" xfId="2" applyNumberFormat="1" applyFont="1" applyBorder="1" applyAlignment="1">
      <alignment horizontal="center" vertical="center"/>
    </xf>
    <xf numFmtId="3" fontId="0" fillId="0" borderId="4" xfId="0" applyNumberFormat="1" applyBorder="1" applyAlignment="1">
      <alignment horizontal="center" vertical="center"/>
    </xf>
    <xf numFmtId="164" fontId="0" fillId="8" borderId="4" xfId="0" applyNumberFormat="1" applyFill="1" applyBorder="1" applyAlignment="1">
      <alignment horizontal="center" vertical="center"/>
    </xf>
    <xf numFmtId="0" fontId="12" fillId="0" borderId="1" xfId="0" applyFont="1" applyBorder="1" applyAlignment="1">
      <alignment horizontal="center" vertical="center" wrapText="1"/>
    </xf>
    <xf numFmtId="0" fontId="6" fillId="0" borderId="0" xfId="1" applyAlignment="1">
      <alignment horizontal="center" vertical="center" wrapText="1"/>
    </xf>
    <xf numFmtId="0" fontId="1" fillId="10" borderId="1" xfId="0" applyFont="1" applyFill="1" applyBorder="1" applyAlignment="1">
      <alignment horizontal="center" vertical="center" wrapText="1"/>
    </xf>
    <xf numFmtId="0" fontId="0" fillId="0" borderId="1" xfId="0" applyBorder="1" applyAlignment="1">
      <alignment horizontal="center" vertical="center" wrapText="1"/>
    </xf>
    <xf numFmtId="0" fontId="2" fillId="5" borderId="1" xfId="0" applyFont="1" applyFill="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wrapText="1"/>
    </xf>
    <xf numFmtId="164" fontId="0" fillId="0" borderId="1" xfId="2" applyNumberFormat="1" applyFont="1" applyBorder="1" applyAlignment="1">
      <alignment horizontal="center" vertical="center" wrapText="1"/>
    </xf>
    <xf numFmtId="0" fontId="3" fillId="0" borderId="0" xfId="0" applyFont="1"/>
    <xf numFmtId="0" fontId="7" fillId="2" borderId="1"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15" fillId="0" borderId="1" xfId="0" applyFont="1" applyBorder="1" applyAlignment="1">
      <alignment horizontal="center" vertical="center" wrapText="1"/>
    </xf>
    <xf numFmtId="0" fontId="2" fillId="5"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2" fillId="10" borderId="1" xfId="0" applyFont="1" applyFill="1" applyBorder="1" applyAlignment="1">
      <alignment horizontal="center" vertical="center"/>
    </xf>
    <xf numFmtId="0" fontId="22" fillId="2" borderId="1" xfId="0" applyFont="1" applyFill="1" applyBorder="1" applyAlignment="1">
      <alignment horizontal="center" vertical="center"/>
    </xf>
    <xf numFmtId="0" fontId="21" fillId="6" borderId="1" xfId="0" applyFont="1" applyFill="1" applyBorder="1" applyAlignment="1">
      <alignment horizontal="center" vertical="center"/>
    </xf>
    <xf numFmtId="0" fontId="1"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0" borderId="4" xfId="0" applyFont="1"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xf>
    <xf numFmtId="164" fontId="2" fillId="0" borderId="6" xfId="2" applyNumberFormat="1" applyFont="1" applyBorder="1" applyAlignment="1">
      <alignment horizontal="center" vertical="center"/>
    </xf>
    <xf numFmtId="0" fontId="0" fillId="0" borderId="2" xfId="0" applyBorder="1" applyAlignment="1">
      <alignment horizontal="center" vertical="center" wrapText="1"/>
    </xf>
    <xf numFmtId="0" fontId="26" fillId="11" borderId="8" xfId="0" applyFont="1" applyFill="1" applyBorder="1" applyAlignment="1">
      <alignment horizontal="center" vertical="center"/>
    </xf>
    <xf numFmtId="0" fontId="26" fillId="11" borderId="9" xfId="0" applyFont="1" applyFill="1" applyBorder="1" applyAlignment="1">
      <alignment horizontal="center" vertical="center"/>
    </xf>
    <xf numFmtId="0" fontId="26" fillId="11" borderId="10" xfId="0" applyFont="1" applyFill="1" applyBorder="1" applyAlignment="1">
      <alignment horizontal="center" vertical="center"/>
    </xf>
    <xf numFmtId="164" fontId="26" fillId="11" borderId="11" xfId="2" applyNumberFormat="1" applyFont="1" applyFill="1" applyBorder="1" applyAlignment="1">
      <alignment horizontal="center" vertical="center" wrapText="1"/>
    </xf>
    <xf numFmtId="0" fontId="26" fillId="11" borderId="9" xfId="0" applyFont="1" applyFill="1" applyBorder="1" applyAlignment="1">
      <alignment horizontal="center" vertical="center" wrapText="1"/>
    </xf>
    <xf numFmtId="164" fontId="1" fillId="11" borderId="12" xfId="2" applyNumberFormat="1" applyFont="1" applyFill="1" applyBorder="1" applyAlignment="1">
      <alignment horizontal="center" vertical="center" wrapText="1"/>
    </xf>
    <xf numFmtId="0" fontId="27" fillId="0" borderId="4" xfId="0" applyFont="1" applyFill="1" applyBorder="1" applyAlignment="1">
      <alignment horizontal="center" vertical="center"/>
    </xf>
    <xf numFmtId="0" fontId="27" fillId="0" borderId="4" xfId="0" applyFont="1" applyFill="1" applyBorder="1" applyAlignment="1">
      <alignment horizontal="center" vertical="center" wrapText="1"/>
    </xf>
    <xf numFmtId="164" fontId="28" fillId="0" borderId="4" xfId="2" applyNumberFormat="1" applyFont="1" applyFill="1" applyBorder="1" applyAlignment="1">
      <alignment horizontal="center" vertical="center"/>
    </xf>
    <xf numFmtId="0" fontId="28" fillId="0" borderId="1" xfId="0" applyFont="1" applyFill="1" applyBorder="1" applyAlignment="1">
      <alignment horizontal="center" vertical="center" wrapText="1"/>
    </xf>
    <xf numFmtId="0" fontId="27" fillId="0" borderId="1" xfId="0" applyFont="1" applyFill="1" applyBorder="1" applyAlignment="1">
      <alignment horizontal="center" vertical="center"/>
    </xf>
    <xf numFmtId="0" fontId="27" fillId="0" borderId="1" xfId="0" applyFont="1" applyFill="1" applyBorder="1" applyAlignment="1">
      <alignment horizontal="center" vertical="center" wrapText="1"/>
    </xf>
    <xf numFmtId="164" fontId="28"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43" fontId="26" fillId="0" borderId="1" xfId="0" applyNumberFormat="1" applyFont="1" applyFill="1" applyBorder="1" applyAlignment="1">
      <alignment horizontal="center" vertical="center" wrapText="1"/>
    </xf>
    <xf numFmtId="169" fontId="0" fillId="0" borderId="1" xfId="2" applyNumberFormat="1" applyFont="1" applyFill="1" applyBorder="1" applyAlignment="1">
      <alignment horizontal="center" vertical="center"/>
    </xf>
    <xf numFmtId="164" fontId="0" fillId="0" borderId="0" xfId="0" applyNumberFormat="1" applyFill="1" applyAlignment="1">
      <alignment horizontal="center" vertical="center"/>
    </xf>
    <xf numFmtId="164" fontId="0" fillId="0" borderId="0" xfId="2" applyNumberFormat="1" applyFont="1" applyFill="1" applyAlignment="1">
      <alignment horizontal="center" vertical="center"/>
    </xf>
    <xf numFmtId="0" fontId="0" fillId="0" borderId="2" xfId="0" applyFont="1" applyFill="1" applyBorder="1" applyAlignment="1">
      <alignment horizontal="center" vertical="center" wrapText="1"/>
    </xf>
    <xf numFmtId="0" fontId="0" fillId="0" borderId="4" xfId="0" applyFill="1" applyBorder="1" applyAlignment="1">
      <alignment horizontal="center" vertical="center"/>
    </xf>
    <xf numFmtId="164" fontId="0" fillId="0" borderId="4" xfId="2" applyNumberFormat="1" applyFont="1" applyFill="1" applyBorder="1" applyAlignment="1">
      <alignment horizontal="center" vertical="center"/>
    </xf>
    <xf numFmtId="43" fontId="0" fillId="0" borderId="4" xfId="0" applyNumberFormat="1" applyFill="1" applyBorder="1" applyAlignment="1">
      <alignment horizontal="center" vertical="center" wrapText="1"/>
    </xf>
    <xf numFmtId="0" fontId="0" fillId="0" borderId="4" xfId="0" applyFont="1" applyFill="1" applyBorder="1" applyAlignment="1">
      <alignment horizontal="center" vertical="center"/>
    </xf>
    <xf numFmtId="0" fontId="0" fillId="11" borderId="1" xfId="0" applyFill="1" applyBorder="1" applyAlignment="1">
      <alignment horizontal="center" vertical="center"/>
    </xf>
    <xf numFmtId="0" fontId="0" fillId="11" borderId="0" xfId="0" applyFill="1" applyAlignment="1">
      <alignment horizontal="center" vertical="center"/>
    </xf>
    <xf numFmtId="164" fontId="0" fillId="11" borderId="1" xfId="2" applyNumberFormat="1" applyFont="1" applyFill="1" applyBorder="1" applyAlignment="1">
      <alignment horizontal="center" vertical="center"/>
    </xf>
    <xf numFmtId="0" fontId="0" fillId="11" borderId="1" xfId="0" applyFont="1" applyFill="1" applyBorder="1" applyAlignment="1">
      <alignment horizontal="center" vertical="center"/>
    </xf>
    <xf numFmtId="164" fontId="0" fillId="11" borderId="1" xfId="2" applyNumberFormat="1" applyFont="1" applyFill="1" applyBorder="1" applyAlignment="1">
      <alignment horizontal="center" vertical="center" wrapText="1"/>
    </xf>
    <xf numFmtId="169" fontId="0" fillId="11" borderId="1" xfId="2" applyNumberFormat="1" applyFont="1" applyFill="1" applyBorder="1" applyAlignment="1">
      <alignment horizontal="center" vertical="center"/>
    </xf>
    <xf numFmtId="0" fontId="14" fillId="11" borderId="1" xfId="0" applyFont="1" applyFill="1" applyBorder="1" applyAlignment="1">
      <alignment horizontal="center" vertical="center" wrapText="1"/>
    </xf>
    <xf numFmtId="0" fontId="2" fillId="11" borderId="1" xfId="0" applyFont="1" applyFill="1" applyBorder="1" applyAlignment="1">
      <alignment horizontal="center" vertical="center" wrapText="1"/>
    </xf>
  </cellXfs>
  <cellStyles count="3">
    <cellStyle name="Comma" xfId="2" builtinId="3"/>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51</xdr:col>
      <xdr:colOff>59870</xdr:colOff>
      <xdr:row>14</xdr:row>
      <xdr:rowOff>1039584</xdr:rowOff>
    </xdr:from>
    <xdr:to>
      <xdr:col>60</xdr:col>
      <xdr:colOff>329294</xdr:colOff>
      <xdr:row>24</xdr:row>
      <xdr:rowOff>108158</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tretch>
          <a:fillRect/>
        </a:stretch>
      </xdr:blipFill>
      <xdr:spPr>
        <a:xfrm>
          <a:off x="54609545" y="15193734"/>
          <a:ext cx="5755823" cy="8269742"/>
        </a:xfrm>
        <a:prstGeom prst="rect">
          <a:avLst/>
        </a:prstGeom>
        <a:ln>
          <a:solidFill>
            <a:sysClr val="windowText" lastClr="000000"/>
          </a:solidFill>
        </a:ln>
      </xdr:spPr>
    </xdr:pic>
    <xdr:clientData/>
  </xdr:twoCellAnchor>
  <xdr:twoCellAnchor editAs="oneCell">
    <xdr:from>
      <xdr:col>49</xdr:col>
      <xdr:colOff>26843</xdr:colOff>
      <xdr:row>2</xdr:row>
      <xdr:rowOff>39459</xdr:rowOff>
    </xdr:from>
    <xdr:to>
      <xdr:col>57</xdr:col>
      <xdr:colOff>124428</xdr:colOff>
      <xdr:row>4</xdr:row>
      <xdr:rowOff>682831</xdr:rowOff>
    </xdr:to>
    <xdr:pic>
      <xdr:nvPicPr>
        <xdr:cNvPr id="3" name="Picture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a:stretch>
          <a:fillRect/>
        </a:stretch>
      </xdr:blipFill>
      <xdr:spPr>
        <a:xfrm>
          <a:off x="52562785" y="422933"/>
          <a:ext cx="5663416" cy="4079794"/>
        </a:xfrm>
        <a:prstGeom prst="rect">
          <a:avLst/>
        </a:prstGeom>
        <a:ln>
          <a:solidFill>
            <a:sysClr val="windowText" lastClr="000000"/>
          </a:solidFill>
        </a:ln>
      </xdr:spPr>
    </xdr:pic>
    <xdr:clientData/>
  </xdr:twoCellAnchor>
  <xdr:twoCellAnchor>
    <xdr:from>
      <xdr:col>53</xdr:col>
      <xdr:colOff>387090</xdr:colOff>
      <xdr:row>3</xdr:row>
      <xdr:rowOff>873997</xdr:rowOff>
    </xdr:from>
    <xdr:to>
      <xdr:col>57</xdr:col>
      <xdr:colOff>490428</xdr:colOff>
      <xdr:row>3</xdr:row>
      <xdr:rowOff>1027863</xdr:rowOff>
    </xdr:to>
    <xdr:sp macro="" textlink="">
      <xdr:nvSpPr>
        <xdr:cNvPr id="4" name="Rectangle 3">
          <a:extLst>
            <a:ext uri="{FF2B5EF4-FFF2-40B4-BE49-F238E27FC236}">
              <a16:creationId xmlns:a16="http://schemas.microsoft.com/office/drawing/2014/main" xmlns="" id="{00000000-0008-0000-0000-000004000000}"/>
            </a:ext>
          </a:extLst>
        </xdr:cNvPr>
        <xdr:cNvSpPr/>
      </xdr:nvSpPr>
      <xdr:spPr>
        <a:xfrm>
          <a:off x="55570239" y="2024419"/>
          <a:ext cx="2527884" cy="153866"/>
        </a:xfrm>
        <a:prstGeom prst="rect">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100"/>
        </a:p>
      </xdr:txBody>
    </xdr:sp>
    <xdr:clientData/>
  </xdr:twoCellAnchor>
  <xdr:twoCellAnchor editAs="oneCell">
    <xdr:from>
      <xdr:col>51</xdr:col>
      <xdr:colOff>24219</xdr:colOff>
      <xdr:row>9</xdr:row>
      <xdr:rowOff>715869</xdr:rowOff>
    </xdr:from>
    <xdr:to>
      <xdr:col>60</xdr:col>
      <xdr:colOff>272144</xdr:colOff>
      <xdr:row>12</xdr:row>
      <xdr:rowOff>44971</xdr:rowOff>
    </xdr:to>
    <xdr:pic>
      <xdr:nvPicPr>
        <xdr:cNvPr id="5" name="Picture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3"/>
        <a:stretch>
          <a:fillRect/>
        </a:stretch>
      </xdr:blipFill>
      <xdr:spPr>
        <a:xfrm>
          <a:off x="53995096" y="10228499"/>
          <a:ext cx="5703151" cy="3547316"/>
        </a:xfrm>
        <a:prstGeom prst="rect">
          <a:avLst/>
        </a:prstGeom>
        <a:ln>
          <a:solidFill>
            <a:sysClr val="windowText" lastClr="000000"/>
          </a:solidFill>
        </a:ln>
      </xdr:spPr>
    </xdr:pic>
    <xdr:clientData/>
  </xdr:twoCellAnchor>
  <xdr:twoCellAnchor editAs="oneCell">
    <xdr:from>
      <xdr:col>53</xdr:col>
      <xdr:colOff>44605</xdr:colOff>
      <xdr:row>12</xdr:row>
      <xdr:rowOff>1179018</xdr:rowOff>
    </xdr:from>
    <xdr:to>
      <xdr:col>60</xdr:col>
      <xdr:colOff>356334</xdr:colOff>
      <xdr:row>14</xdr:row>
      <xdr:rowOff>97723</xdr:rowOff>
    </xdr:to>
    <xdr:pic>
      <xdr:nvPicPr>
        <xdr:cNvPr id="6" name="Picture 5">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4"/>
        <a:stretch>
          <a:fillRect/>
        </a:stretch>
      </xdr:blipFill>
      <xdr:spPr>
        <a:xfrm>
          <a:off x="55227754" y="14909862"/>
          <a:ext cx="4554683" cy="5414261"/>
        </a:xfrm>
        <a:prstGeom prst="rect">
          <a:avLst/>
        </a:prstGeom>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171450</xdr:colOff>
      <xdr:row>1</xdr:row>
      <xdr:rowOff>28575</xdr:rowOff>
    </xdr:from>
    <xdr:to>
      <xdr:col>11</xdr:col>
      <xdr:colOff>476250</xdr:colOff>
      <xdr:row>26</xdr:row>
      <xdr:rowOff>38100</xdr:rowOff>
    </xdr:to>
    <xdr:pic>
      <xdr:nvPicPr>
        <xdr:cNvPr id="2" name="Picture 1" descr="prop">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4057650" y="219075"/>
          <a:ext cx="5181600" cy="5114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ogle.com/maps/place/28%C2%B012'31.7%22N+77%C2%B003'46.1%22E/@28.2085361,77.0627198,1659m/data=!3m1!1e3!4m5!3m4!1s0x0:0x690fa3ae88de8e08!8m2!3d28.2088056!4d77.0628056" TargetMode="External"/><Relationship Id="rId13" Type="http://schemas.openxmlformats.org/officeDocument/2006/relationships/hyperlink" Target="https://www.google.com/maps/place/31%C2%B003'44.2%22N+76%C2%B040'06.9%22E/@31.0622925,76.6663809,806m/data=!3m2!1e3!4b1!4m5!3m4!1s0x0:0xbc3f85ad36afe467!8m2!3d31.0622879!4d76.6685696" TargetMode="External"/><Relationship Id="rId18" Type="http://schemas.openxmlformats.org/officeDocument/2006/relationships/drawing" Target="../drawings/drawing1.xml"/><Relationship Id="rId3" Type="http://schemas.openxmlformats.org/officeDocument/2006/relationships/hyperlink" Target="https://www.magicbricks.com/industrial-land-for-sale-in-butibori-nagpur-pppfs" TargetMode="External"/><Relationship Id="rId7" Type="http://schemas.openxmlformats.org/officeDocument/2006/relationships/hyperlink" Target="https://www.google.com/maps/place/13%C2%B000'09.9%22N+80%C2%B001'06.0%22E/@13.0025843,80.0183227,386m/data=!3m1!1e3!4m5!3m4!1s0x0:0xdd32b0c69313d372!8m2!3d13.0027388!4d80.0183351" TargetMode="External"/><Relationship Id="rId12" Type="http://schemas.openxmlformats.org/officeDocument/2006/relationships/hyperlink" Target="https://www.google.com/maps/place/SINTEX+BAPL+LTD/@11.3687266,78.1424355,137m/data=!3m1!1e3!4m10!1m4!3m3!1s0x0:0xbc46b8da184246fe!2zMTHCsDIyJzA4LjQiTiA3OMKwMDgnMzQuNiJF!3b1!3m4!1s0x3babc53f1a5075ab:0xdbcc935003bb0541!8m2!3d11.3687613!4d78.1431114" TargetMode="External"/><Relationship Id="rId17" Type="http://schemas.openxmlformats.org/officeDocument/2006/relationships/printerSettings" Target="../printerSettings/printerSettings1.bin"/><Relationship Id="rId2" Type="http://schemas.openxmlformats.org/officeDocument/2006/relationships/hyperlink" Target="https://www.google.com/maps/place/20%C2%B056'10.0%22N+78%C2%B055'48.8%22E/@20.9360809,78.9302129,20z/data=!4m5!3m4!1s0x0:0xe48961da16fbbe7d!8m2!3d20.9361111!4d78.9302222" TargetMode="External"/><Relationship Id="rId16" Type="http://schemas.openxmlformats.org/officeDocument/2006/relationships/hyperlink" Target="https://vymaps.com/IN/E-Broker-358494/" TargetMode="External"/><Relationship Id="rId1" Type="http://schemas.openxmlformats.org/officeDocument/2006/relationships/hyperlink" Target="https://www.google.com/maps/dir/Tea+Shop+Ezhichoor,+Kolathancheri,+Tamil+Nadu/949V%2BG65+SINTEX+BAPL+LTD,+Navani,+Tamil+Nadu+637018/@11.3692254,78.1427031,1771m/data=!3m1!1e3!4m13!4m12!1m5!1m1!1s0x3a52ef98f34c49c3:0x52d413884e5e1b54!2m2!1d79.9126659!2d12.798132!1m5!1m1!1s0x3babc53f1a5075ab:0xdbcc935003bb0541!2m2!1d78.1431114!2d11.3687613" TargetMode="External"/><Relationship Id="rId6" Type="http://schemas.openxmlformats.org/officeDocument/2006/relationships/hyperlink" Target="https://www.google.com/maps/place/12%C2%B048'08.0%22N+79%C2%B054'33.0%22E/@12.8023473,79.9089242,19.75z/data=!4m5!3m4!1s0x0:0xebe501322f58f8ce!8m2!3d12.8022222!4d79.9091667" TargetMode="External"/><Relationship Id="rId11" Type="http://schemas.openxmlformats.org/officeDocument/2006/relationships/hyperlink" Target="https://www.google.com/maps/place/11%C2%B034'16.2%22N+78%C2%B008'42.8%22E/@11.57114,78.1438686,548m/data=!3m1!1e3!4m5!3m4!1s0x0:0x6e45fa0cf8160964!8m2!3d11.5711667!4d78.1452222" TargetMode="External"/><Relationship Id="rId5" Type="http://schemas.openxmlformats.org/officeDocument/2006/relationships/hyperlink" Target="https://www.99acres.com/industrial-land-in-buti-bori-nagpur-ffid" TargetMode="External"/><Relationship Id="rId15" Type="http://schemas.openxmlformats.org/officeDocument/2006/relationships/hyperlink" Target="https://www.realestateindia.com/gandhi-nagar-gujarat-property/industrial-lands-for-sale-in-kalol.htm" TargetMode="External"/><Relationship Id="rId10" Type="http://schemas.openxmlformats.org/officeDocument/2006/relationships/hyperlink" Target="https://www.google.com/maps/place/22%C2%B028'36.1%22N+88%C2%B002'46.7%22E/@22.4772583,88.0460194,870m/data=!3m1!1e3!4m5!3m4!1s0x0:0xb29def63a6f0c38c!8m2!3d22.4766944!4d88.0463056" TargetMode="External"/><Relationship Id="rId4" Type="http://schemas.openxmlformats.org/officeDocument/2006/relationships/hyperlink" Target="https://www.propertywala.com/P25604541" TargetMode="External"/><Relationship Id="rId9" Type="http://schemas.openxmlformats.org/officeDocument/2006/relationships/hyperlink" Target="https://www.google.com/maps/place/22%C2%B037'03.8%22N+75%C2%B041'47.2%22E/@22.617498,75.6957793,307m/data=!3m1!1e3!4m5!3m4!1s0x0:0xa8175c97858f594f!8m2!3d22.6177222!4d75.6964444" TargetMode="External"/><Relationship Id="rId14" Type="http://schemas.openxmlformats.org/officeDocument/2006/relationships/hyperlink" Target="https://www.google.com/maps/place/23%C2%B014'15.4%22N+72%C2%B030'34.8%22E/@23.2385815,72.50622,1029m/data=!3m1!1e3!4m5!3m4!1s0x0:0xba69a1ba81ce132e!8m2!3d23.2375978!4d72.509676"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google.com/maps/place/Swapnalok+Complex/@17.4407103,78.4914084,18.75z/data=!4m5!3m4!1s0x0:0xf2c0ecbe97e327e3!8m2!3d17.4409521!4d78.4918008" TargetMode="External"/><Relationship Id="rId2" Type="http://schemas.openxmlformats.org/officeDocument/2006/relationships/hyperlink" Target="https://www.google.com/maps/place/Woollen+Wear+Exclusive+For+Canada,+USA,+UK+%26+more/@23.0328148,72.5603558,21z/data=!4m15!1m9!2m8!1ssintex!3m6!1ssintex!2sGovernment+Servant's+Society,+Umashankar+Joshi+Marg,+Mithakhali,+Navrangpura,+Ahmedabad,+Gujarat+38" TargetMode="External"/><Relationship Id="rId1" Type="http://schemas.openxmlformats.org/officeDocument/2006/relationships/hyperlink" Target="https://www.google.com/maps/place/Sahar+Plaza+Midas+II,+Andheri+-+Kurla+Rd,+Bhim+Nagar,+Andheri+East,+Mumbai,+Maharashtra+400053/@19.1128796,72.8685802,19.75z/data=!4m5!3m4!1s0x3be7c8395823ec0d:0x5207f8aa721e8c91!8m2!3d19.1129083!4d72.8685788"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economictimes.indiatimes.com/wealth/personal-finance-news/property-prices-in-these-cities-beat-the-covid-shock-prices-rose-despite-pandemic/articleshow/89243730.cm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2:BI31"/>
  <sheetViews>
    <sheetView tabSelected="1" topLeftCell="A15" zoomScale="70" zoomScaleNormal="70" workbookViewId="0">
      <pane xSplit="7" topLeftCell="H1" activePane="topRight" state="frozen"/>
      <selection pane="topRight" activeCell="K15" sqref="K15"/>
    </sheetView>
  </sheetViews>
  <sheetFormatPr defaultRowHeight="15" x14ac:dyDescent="0.25"/>
  <cols>
    <col min="1" max="1" width="13.5703125" style="11" customWidth="1"/>
    <col min="2" max="2" width="4.85546875" style="11" bestFit="1" customWidth="1"/>
    <col min="3" max="3" width="11.28515625" style="11" customWidth="1"/>
    <col min="4" max="4" width="14.7109375" style="11" bestFit="1" customWidth="1"/>
    <col min="5" max="5" width="19.42578125" style="11" customWidth="1"/>
    <col min="6" max="6" width="13.85546875" style="11" bestFit="1" customWidth="1"/>
    <col min="7" max="7" width="11.140625" style="11" customWidth="1"/>
    <col min="8" max="8" width="9" style="11" bestFit="1" customWidth="1"/>
    <col min="9" max="9" width="8.140625" style="11" bestFit="1" customWidth="1"/>
    <col min="10" max="10" width="10.28515625" style="11" bestFit="1" customWidth="1"/>
    <col min="11" max="11" width="84" style="11" bestFit="1" customWidth="1"/>
    <col min="12" max="12" width="13.85546875" style="11" bestFit="1" customWidth="1"/>
    <col min="13" max="13" width="18" style="11" bestFit="1" customWidth="1"/>
    <col min="14" max="14" width="13.85546875" style="11" bestFit="1" customWidth="1"/>
    <col min="15" max="15" width="12.5703125" style="11" bestFit="1" customWidth="1"/>
    <col min="16" max="16" width="14.42578125" style="11" bestFit="1" customWidth="1"/>
    <col min="17" max="17" width="17.140625" style="65" customWidth="1"/>
    <col min="18" max="18" width="24.28515625" style="65" bestFit="1" customWidth="1"/>
    <col min="19" max="19" width="20.140625" style="11" customWidth="1"/>
    <col min="20" max="20" width="13.7109375" style="11" bestFit="1" customWidth="1"/>
    <col min="21" max="21" width="14.42578125" style="11" bestFit="1" customWidth="1"/>
    <col min="22" max="22" width="10.28515625" style="1" bestFit="1" customWidth="1"/>
    <col min="23" max="23" width="10" style="11" bestFit="1" customWidth="1"/>
    <col min="24" max="24" width="17.140625" style="65" bestFit="1" customWidth="1"/>
    <col min="25" max="25" width="40.42578125" style="65" customWidth="1"/>
    <col min="26" max="26" width="8" style="11" bestFit="1" customWidth="1"/>
    <col min="27" max="27" width="15.140625" style="11" bestFit="1" customWidth="1"/>
    <col min="28" max="28" width="16" style="11" bestFit="1" customWidth="1"/>
    <col min="29" max="29" width="9.5703125" style="11" bestFit="1" customWidth="1"/>
    <col min="30" max="30" width="15.5703125" style="11" bestFit="1" customWidth="1"/>
    <col min="31" max="31" width="11.7109375" style="65" customWidth="1"/>
    <col min="32" max="32" width="12" style="65" customWidth="1"/>
    <col min="33" max="33" width="10.5703125" style="11" bestFit="1" customWidth="1"/>
    <col min="34" max="34" width="16.5703125" style="11" bestFit="1" customWidth="1"/>
    <col min="35" max="35" width="18.140625" style="11" bestFit="1" customWidth="1"/>
    <col min="36" max="36" width="24.85546875" style="11" customWidth="1"/>
    <col min="37" max="37" width="11.7109375" style="11" hidden="1" customWidth="1"/>
    <col min="38" max="38" width="0" style="11" hidden="1" customWidth="1"/>
    <col min="39" max="39" width="13.28515625" style="11" bestFit="1" customWidth="1"/>
    <col min="40" max="40" width="9" style="11" bestFit="1" customWidth="1"/>
    <col min="41" max="41" width="17.85546875" style="11" bestFit="1" customWidth="1"/>
    <col min="42" max="42" width="2.5703125" style="11" customWidth="1"/>
    <col min="43" max="43" width="13.85546875" style="11" bestFit="1" customWidth="1"/>
    <col min="44" max="44" width="8" style="11" bestFit="1" customWidth="1"/>
    <col min="45" max="45" width="14.42578125" style="11" bestFit="1" customWidth="1"/>
    <col min="46" max="46" width="12.28515625" style="11" bestFit="1" customWidth="1"/>
    <col min="47" max="47" width="8.140625" style="11" bestFit="1" customWidth="1"/>
    <col min="48" max="48" width="15.7109375" style="11" customWidth="1"/>
    <col min="49" max="49" width="18.7109375" style="11" customWidth="1"/>
    <col min="50" max="50" width="15.42578125" style="11" bestFit="1" customWidth="1"/>
    <col min="51" max="51" width="13.42578125" style="11" bestFit="1" customWidth="1"/>
    <col min="52" max="16384" width="9.140625" style="11"/>
  </cols>
  <sheetData>
    <row r="2" spans="1:61" s="17" customFormat="1" ht="23.25" x14ac:dyDescent="0.25">
      <c r="A2" s="101" t="s">
        <v>11</v>
      </c>
      <c r="B2" s="101"/>
      <c r="C2" s="101"/>
      <c r="D2" s="101"/>
      <c r="E2" s="101"/>
      <c r="F2" s="101"/>
      <c r="G2" s="101"/>
      <c r="H2" s="101"/>
      <c r="I2" s="101"/>
      <c r="J2" s="101"/>
      <c r="K2" s="101"/>
      <c r="L2" s="109" t="s">
        <v>8</v>
      </c>
      <c r="M2" s="109"/>
      <c r="N2" s="109"/>
      <c r="O2" s="109"/>
      <c r="P2" s="109"/>
      <c r="Q2" s="109"/>
      <c r="R2" s="109"/>
      <c r="S2" s="110" t="s">
        <v>9</v>
      </c>
      <c r="T2" s="110"/>
      <c r="U2" s="110"/>
      <c r="V2" s="110"/>
      <c r="W2" s="110"/>
      <c r="X2" s="110"/>
      <c r="Y2" s="110"/>
      <c r="Z2" s="108" t="s">
        <v>10</v>
      </c>
      <c r="AA2" s="108"/>
      <c r="AB2" s="108"/>
      <c r="AC2" s="108"/>
      <c r="AD2" s="108"/>
      <c r="AE2" s="108"/>
      <c r="AF2" s="108"/>
      <c r="AH2" s="113" t="s">
        <v>213</v>
      </c>
      <c r="AI2" s="113"/>
      <c r="AJ2" s="113"/>
      <c r="AK2" s="113"/>
      <c r="AM2" s="114" t="s">
        <v>214</v>
      </c>
      <c r="AN2" s="114"/>
      <c r="AO2" s="114"/>
      <c r="AQ2" s="112" t="s">
        <v>215</v>
      </c>
      <c r="AR2" s="112"/>
      <c r="AS2" s="112"/>
      <c r="AT2" s="112"/>
      <c r="AU2" s="112"/>
    </row>
    <row r="3" spans="1:61" ht="60" x14ac:dyDescent="0.25">
      <c r="A3" s="31" t="s">
        <v>171</v>
      </c>
      <c r="B3" s="3" t="s">
        <v>0</v>
      </c>
      <c r="C3" s="3" t="s">
        <v>12</v>
      </c>
      <c r="D3" s="3" t="s">
        <v>2</v>
      </c>
      <c r="E3" s="3" t="s">
        <v>1</v>
      </c>
      <c r="F3" s="4" t="s">
        <v>24</v>
      </c>
      <c r="G3" s="3" t="s">
        <v>3</v>
      </c>
      <c r="H3" s="3" t="s">
        <v>16</v>
      </c>
      <c r="I3" s="3" t="s">
        <v>4</v>
      </c>
      <c r="J3" s="3" t="s">
        <v>5</v>
      </c>
      <c r="K3" s="3" t="s">
        <v>7</v>
      </c>
      <c r="L3" s="5" t="s">
        <v>76</v>
      </c>
      <c r="M3" s="5" t="s">
        <v>77</v>
      </c>
      <c r="N3" s="5" t="s">
        <v>6</v>
      </c>
      <c r="O3" s="9" t="s">
        <v>3</v>
      </c>
      <c r="P3" s="9" t="s">
        <v>87</v>
      </c>
      <c r="Q3" s="102" t="s">
        <v>7</v>
      </c>
      <c r="R3" s="103"/>
      <c r="S3" s="6" t="s">
        <v>76</v>
      </c>
      <c r="T3" s="6" t="s">
        <v>77</v>
      </c>
      <c r="U3" s="6" t="s">
        <v>6</v>
      </c>
      <c r="V3" s="15" t="s">
        <v>3</v>
      </c>
      <c r="W3" s="15" t="s">
        <v>87</v>
      </c>
      <c r="X3" s="104" t="s">
        <v>7</v>
      </c>
      <c r="Y3" s="105"/>
      <c r="Z3" s="72" t="s">
        <v>76</v>
      </c>
      <c r="AA3" s="72" t="s">
        <v>77</v>
      </c>
      <c r="AB3" s="72" t="s">
        <v>6</v>
      </c>
      <c r="AC3" s="72" t="s">
        <v>3</v>
      </c>
      <c r="AD3" s="10" t="s">
        <v>87</v>
      </c>
      <c r="AE3" s="107" t="s">
        <v>7</v>
      </c>
      <c r="AF3" s="107"/>
      <c r="AH3" s="4" t="s">
        <v>115</v>
      </c>
      <c r="AI3" s="4" t="s">
        <v>116</v>
      </c>
      <c r="AJ3" s="3" t="s">
        <v>7</v>
      </c>
      <c r="AK3" s="3" t="s">
        <v>0</v>
      </c>
      <c r="AL3" s="1"/>
      <c r="AM3" s="31" t="s">
        <v>145</v>
      </c>
      <c r="AN3" s="31" t="s">
        <v>146</v>
      </c>
      <c r="AO3" s="31" t="s">
        <v>144</v>
      </c>
      <c r="AP3" s="1"/>
      <c r="AQ3" s="93" t="s">
        <v>143</v>
      </c>
      <c r="AR3" s="93" t="s">
        <v>146</v>
      </c>
      <c r="AS3" s="93" t="s">
        <v>142</v>
      </c>
      <c r="AT3" s="93" t="s">
        <v>159</v>
      </c>
      <c r="AU3" s="93" t="s">
        <v>16</v>
      </c>
    </row>
    <row r="4" spans="1:61" ht="210" x14ac:dyDescent="0.25">
      <c r="A4" s="16"/>
      <c r="B4" s="2">
        <v>1</v>
      </c>
      <c r="C4" s="77" t="s">
        <v>25</v>
      </c>
      <c r="D4" s="77" t="s">
        <v>19</v>
      </c>
      <c r="E4" s="77" t="s">
        <v>13</v>
      </c>
      <c r="F4" s="50" t="s">
        <v>14</v>
      </c>
      <c r="G4" s="12" t="s">
        <v>51</v>
      </c>
      <c r="H4" s="2" t="s">
        <v>17</v>
      </c>
      <c r="I4" s="2" t="s">
        <v>22</v>
      </c>
      <c r="J4" s="2" t="s">
        <v>15</v>
      </c>
      <c r="K4" s="18" t="s">
        <v>23</v>
      </c>
      <c r="L4" s="77" t="s">
        <v>82</v>
      </c>
      <c r="M4" s="77" t="s">
        <v>78</v>
      </c>
      <c r="N4" s="77">
        <v>9766322165</v>
      </c>
      <c r="O4" s="2" t="s">
        <v>117</v>
      </c>
      <c r="P4" s="77" t="s">
        <v>88</v>
      </c>
      <c r="Q4" s="61">
        <v>3088</v>
      </c>
      <c r="R4" s="16" t="s">
        <v>188</v>
      </c>
      <c r="S4" s="26" t="s">
        <v>197</v>
      </c>
      <c r="T4" s="77" t="s">
        <v>78</v>
      </c>
      <c r="U4" s="2">
        <v>9156555813</v>
      </c>
      <c r="V4" s="77" t="s">
        <v>117</v>
      </c>
      <c r="W4" s="77" t="s">
        <v>89</v>
      </c>
      <c r="X4" s="61">
        <v>3300</v>
      </c>
      <c r="Y4" s="16" t="s">
        <v>212</v>
      </c>
      <c r="Z4" s="77" t="s">
        <v>83</v>
      </c>
      <c r="AA4" s="77" t="s">
        <v>84</v>
      </c>
      <c r="AB4" s="77" t="s">
        <v>93</v>
      </c>
      <c r="AC4" s="2" t="s">
        <v>86</v>
      </c>
      <c r="AD4" s="16" t="s">
        <v>85</v>
      </c>
      <c r="AE4" s="61">
        <v>3333</v>
      </c>
      <c r="AF4" s="20" t="s">
        <v>117</v>
      </c>
      <c r="AG4" s="92" t="s">
        <v>173</v>
      </c>
      <c r="AH4" s="24">
        <f>AVERAGE(Q4,X4,AE4)</f>
        <v>3240.3333333333335</v>
      </c>
      <c r="AI4" s="24">
        <v>3250</v>
      </c>
      <c r="AJ4" s="77" t="s">
        <v>153</v>
      </c>
      <c r="AK4" s="2">
        <v>1</v>
      </c>
      <c r="AM4" s="24">
        <v>9500</v>
      </c>
      <c r="AN4" s="2" t="s">
        <v>147</v>
      </c>
      <c r="AO4" s="32">
        <v>380000000</v>
      </c>
      <c r="AQ4" s="74">
        <f>AI4</f>
        <v>3250</v>
      </c>
      <c r="AR4" s="2" t="str">
        <f t="shared" ref="AR4:AR9" si="0">AN4</f>
        <v>/sqmt</v>
      </c>
      <c r="AS4" s="24">
        <f>AT4*AQ4</f>
        <v>130000000</v>
      </c>
      <c r="AT4" s="24">
        <v>40000</v>
      </c>
      <c r="AU4" s="2" t="s">
        <v>156</v>
      </c>
      <c r="AV4" s="71" t="s">
        <v>211</v>
      </c>
      <c r="AW4" s="34"/>
      <c r="BG4" s="106" t="s">
        <v>192</v>
      </c>
      <c r="BH4" s="106"/>
      <c r="BI4" s="106"/>
    </row>
    <row r="5" spans="1:61" ht="60" x14ac:dyDescent="0.25">
      <c r="A5" s="16"/>
      <c r="B5" s="2"/>
      <c r="C5" s="77"/>
      <c r="D5" s="77"/>
      <c r="E5" s="77"/>
      <c r="F5" s="50"/>
      <c r="G5" s="12"/>
      <c r="H5" s="2"/>
      <c r="I5" s="2"/>
      <c r="J5" s="2"/>
      <c r="K5" s="18"/>
      <c r="L5" s="77" t="s">
        <v>28</v>
      </c>
      <c r="M5" s="77" t="s">
        <v>28</v>
      </c>
      <c r="N5" s="77" t="s">
        <v>28</v>
      </c>
      <c r="O5" s="2" t="s">
        <v>117</v>
      </c>
      <c r="P5" s="12">
        <v>2619</v>
      </c>
      <c r="Q5" s="66" t="s">
        <v>175</v>
      </c>
      <c r="R5" s="73" t="s">
        <v>174</v>
      </c>
      <c r="S5" s="77" t="s">
        <v>28</v>
      </c>
      <c r="T5" s="77" t="s">
        <v>28</v>
      </c>
      <c r="U5" s="2" t="s">
        <v>177</v>
      </c>
      <c r="V5" s="77" t="s">
        <v>117</v>
      </c>
      <c r="W5" s="51">
        <f>310*10.7639104</f>
        <v>3336.8122240000002</v>
      </c>
      <c r="X5" s="61">
        <v>3300</v>
      </c>
      <c r="Y5" s="73" t="s">
        <v>176</v>
      </c>
      <c r="Z5" s="77" t="s">
        <v>28</v>
      </c>
      <c r="AA5" s="77"/>
      <c r="AB5" s="77" t="s">
        <v>28</v>
      </c>
      <c r="AC5" s="2" t="s">
        <v>28</v>
      </c>
      <c r="AD5" s="16" t="s">
        <v>28</v>
      </c>
      <c r="AE5" s="61" t="s">
        <v>28</v>
      </c>
      <c r="AF5" s="20" t="s">
        <v>28</v>
      </c>
      <c r="AG5" s="92"/>
      <c r="AH5" s="24"/>
      <c r="AI5" s="24"/>
      <c r="AJ5" s="77"/>
      <c r="AK5" s="2"/>
      <c r="AM5" s="24"/>
      <c r="AN5" s="2"/>
      <c r="AO5" s="32"/>
      <c r="AQ5" s="25"/>
      <c r="AR5" s="2"/>
      <c r="AS5" s="24"/>
      <c r="AT5" s="24"/>
      <c r="AU5" s="2"/>
      <c r="AW5" s="34"/>
    </row>
    <row r="6" spans="1:61" ht="94.5" x14ac:dyDescent="0.25">
      <c r="A6" s="77" t="s">
        <v>172</v>
      </c>
      <c r="B6" s="2">
        <v>2</v>
      </c>
      <c r="C6" s="77" t="s">
        <v>26</v>
      </c>
      <c r="D6" s="77" t="s">
        <v>18</v>
      </c>
      <c r="E6" s="8" t="s">
        <v>90</v>
      </c>
      <c r="F6" s="77" t="s">
        <v>20</v>
      </c>
      <c r="G6" s="77" t="s">
        <v>50</v>
      </c>
      <c r="H6" s="2" t="s">
        <v>21</v>
      </c>
      <c r="I6" s="2" t="s">
        <v>22</v>
      </c>
      <c r="J6" s="2" t="s">
        <v>15</v>
      </c>
      <c r="K6" s="68" t="str">
        <f>10000+5920+7000&amp;" Sq.m."</f>
        <v>22920 Sq.m.</v>
      </c>
      <c r="L6" s="37" t="s">
        <v>91</v>
      </c>
      <c r="M6" s="37" t="s">
        <v>91</v>
      </c>
      <c r="N6" s="37" t="s">
        <v>91</v>
      </c>
      <c r="O6" s="37" t="s">
        <v>91</v>
      </c>
      <c r="P6" s="37" t="s">
        <v>91</v>
      </c>
      <c r="Q6" s="62"/>
      <c r="R6" s="62" t="s">
        <v>91</v>
      </c>
      <c r="S6" s="37" t="s">
        <v>91</v>
      </c>
      <c r="T6" s="37" t="s">
        <v>91</v>
      </c>
      <c r="U6" s="37" t="s">
        <v>91</v>
      </c>
      <c r="V6" s="37" t="s">
        <v>91</v>
      </c>
      <c r="W6" s="37" t="s">
        <v>91</v>
      </c>
      <c r="X6" s="62"/>
      <c r="Y6" s="62" t="s">
        <v>91</v>
      </c>
      <c r="Z6" s="37" t="s">
        <v>91</v>
      </c>
      <c r="AA6" s="37" t="s">
        <v>91</v>
      </c>
      <c r="AB6" s="37" t="s">
        <v>91</v>
      </c>
      <c r="AC6" s="37" t="s">
        <v>91</v>
      </c>
      <c r="AD6" s="37" t="s">
        <v>91</v>
      </c>
      <c r="AE6" s="62" t="s">
        <v>91</v>
      </c>
      <c r="AF6" s="62" t="s">
        <v>91</v>
      </c>
      <c r="AH6" s="37" t="s">
        <v>91</v>
      </c>
      <c r="AI6" s="37" t="s">
        <v>91</v>
      </c>
      <c r="AJ6" s="37" t="s">
        <v>91</v>
      </c>
      <c r="AK6" s="38">
        <v>2</v>
      </c>
      <c r="AM6" s="38" t="s">
        <v>91</v>
      </c>
      <c r="AN6" s="38" t="s">
        <v>91</v>
      </c>
      <c r="AO6" s="38" t="s">
        <v>91</v>
      </c>
      <c r="AQ6" s="38" t="s">
        <v>91</v>
      </c>
      <c r="AR6" s="38" t="str">
        <f t="shared" si="0"/>
        <v>X</v>
      </c>
      <c r="AS6" s="38" t="s">
        <v>91</v>
      </c>
      <c r="AT6" s="38">
        <f t="shared" ref="AT6:AT7" si="1">AP6</f>
        <v>0</v>
      </c>
      <c r="AU6" s="38" t="s">
        <v>91</v>
      </c>
    </row>
    <row r="7" spans="1:61" ht="157.5" x14ac:dyDescent="0.25">
      <c r="A7" s="48" t="s">
        <v>94</v>
      </c>
      <c r="B7" s="2">
        <v>3</v>
      </c>
      <c r="C7" s="77" t="s">
        <v>27</v>
      </c>
      <c r="D7" s="77" t="s">
        <v>91</v>
      </c>
      <c r="E7" s="8" t="s">
        <v>30</v>
      </c>
      <c r="F7" s="77" t="s">
        <v>91</v>
      </c>
      <c r="G7" s="7" t="s">
        <v>29</v>
      </c>
      <c r="H7" s="77" t="s">
        <v>91</v>
      </c>
      <c r="I7" s="77" t="s">
        <v>91</v>
      </c>
      <c r="J7" s="2" t="s">
        <v>15</v>
      </c>
      <c r="K7" s="7" t="s">
        <v>29</v>
      </c>
      <c r="L7" s="37" t="s">
        <v>91</v>
      </c>
      <c r="M7" s="37" t="s">
        <v>91</v>
      </c>
      <c r="N7" s="37" t="s">
        <v>91</v>
      </c>
      <c r="O7" s="37" t="s">
        <v>91</v>
      </c>
      <c r="P7" s="37" t="s">
        <v>91</v>
      </c>
      <c r="Q7" s="62"/>
      <c r="R7" s="62" t="s">
        <v>91</v>
      </c>
      <c r="S7" s="37" t="s">
        <v>91</v>
      </c>
      <c r="T7" s="37" t="s">
        <v>91</v>
      </c>
      <c r="U7" s="37" t="s">
        <v>91</v>
      </c>
      <c r="V7" s="37" t="s">
        <v>91</v>
      </c>
      <c r="W7" s="37" t="s">
        <v>91</v>
      </c>
      <c r="X7" s="62"/>
      <c r="Y7" s="62" t="s">
        <v>91</v>
      </c>
      <c r="Z7" s="37" t="s">
        <v>91</v>
      </c>
      <c r="AA7" s="37" t="s">
        <v>91</v>
      </c>
      <c r="AB7" s="37" t="s">
        <v>91</v>
      </c>
      <c r="AC7" s="37" t="s">
        <v>91</v>
      </c>
      <c r="AD7" s="37" t="s">
        <v>91</v>
      </c>
      <c r="AE7" s="62" t="s">
        <v>91</v>
      </c>
      <c r="AF7" s="62" t="s">
        <v>91</v>
      </c>
      <c r="AH7" s="37" t="s">
        <v>91</v>
      </c>
      <c r="AI7" s="37" t="s">
        <v>91</v>
      </c>
      <c r="AJ7" s="37" t="s">
        <v>91</v>
      </c>
      <c r="AK7" s="38">
        <v>3</v>
      </c>
      <c r="AM7" s="38" t="s">
        <v>91</v>
      </c>
      <c r="AN7" s="38" t="s">
        <v>91</v>
      </c>
      <c r="AO7" s="38" t="s">
        <v>91</v>
      </c>
      <c r="AQ7" s="38" t="s">
        <v>91</v>
      </c>
      <c r="AR7" s="38" t="str">
        <f t="shared" ref="AR7" si="2">AN7</f>
        <v>X</v>
      </c>
      <c r="AS7" s="38" t="s">
        <v>91</v>
      </c>
      <c r="AT7" s="38">
        <f t="shared" si="1"/>
        <v>0</v>
      </c>
      <c r="AU7" s="38" t="s">
        <v>91</v>
      </c>
    </row>
    <row r="8" spans="1:61" s="14" customFormat="1" ht="204.75" customHeight="1" x14ac:dyDescent="0.25">
      <c r="A8" s="13" t="s">
        <v>64</v>
      </c>
      <c r="B8" s="45">
        <v>4</v>
      </c>
      <c r="C8" s="46" t="s">
        <v>31</v>
      </c>
      <c r="D8" s="46" t="s">
        <v>33</v>
      </c>
      <c r="E8" s="46" t="s">
        <v>32</v>
      </c>
      <c r="F8" s="49" t="s">
        <v>34</v>
      </c>
      <c r="G8" s="46" t="s">
        <v>49</v>
      </c>
      <c r="H8" s="45" t="s">
        <v>21</v>
      </c>
      <c r="I8" s="45" t="s">
        <v>22</v>
      </c>
      <c r="J8" s="45" t="s">
        <v>15</v>
      </c>
      <c r="K8" s="49" t="s">
        <v>65</v>
      </c>
      <c r="L8" s="45" t="s">
        <v>95</v>
      </c>
      <c r="M8" s="45" t="s">
        <v>78</v>
      </c>
      <c r="N8" s="45">
        <v>9380113088</v>
      </c>
      <c r="O8" s="46" t="s">
        <v>99</v>
      </c>
      <c r="P8" s="46" t="s">
        <v>207</v>
      </c>
      <c r="Q8" s="63">
        <f>AVERAGE(20000000,25000000)</f>
        <v>22500000</v>
      </c>
      <c r="R8" s="67" t="s">
        <v>187</v>
      </c>
      <c r="S8" s="46" t="s">
        <v>186</v>
      </c>
      <c r="T8" s="45" t="s">
        <v>78</v>
      </c>
      <c r="U8" s="45">
        <v>9600188088</v>
      </c>
      <c r="V8" s="46" t="s">
        <v>97</v>
      </c>
      <c r="W8" s="46" t="s">
        <v>208</v>
      </c>
      <c r="X8" s="63">
        <f>AVERAGE(18000000,30000000)</f>
        <v>24000000</v>
      </c>
      <c r="Y8" s="41"/>
      <c r="Z8" s="41" t="s">
        <v>96</v>
      </c>
      <c r="AA8" s="41" t="s">
        <v>78</v>
      </c>
      <c r="AB8" s="41">
        <v>9600188088</v>
      </c>
      <c r="AC8" s="47" t="s">
        <v>97</v>
      </c>
      <c r="AD8" s="47" t="s">
        <v>209</v>
      </c>
      <c r="AE8" s="47" t="s">
        <v>98</v>
      </c>
      <c r="AF8" s="47">
        <f>(7500000+1250000)*1.2</f>
        <v>10500000</v>
      </c>
      <c r="AG8" s="46" t="s">
        <v>193</v>
      </c>
      <c r="AH8" s="42">
        <f>AVERAGE(Q8,X8)</f>
        <v>23250000</v>
      </c>
      <c r="AI8" s="42">
        <v>7500000</v>
      </c>
      <c r="AJ8" s="46" t="s">
        <v>210</v>
      </c>
      <c r="AK8" s="45">
        <v>4</v>
      </c>
      <c r="AM8" s="42">
        <v>5000000</v>
      </c>
      <c r="AN8" s="45" t="s">
        <v>148</v>
      </c>
      <c r="AO8" s="42">
        <v>34250000</v>
      </c>
      <c r="AQ8" s="74">
        <f>AI8*0.8</f>
        <v>6000000</v>
      </c>
      <c r="AR8" s="45" t="str">
        <f t="shared" si="0"/>
        <v>/Acres</v>
      </c>
      <c r="AS8" s="42">
        <f>AT8*AQ8</f>
        <v>41100000</v>
      </c>
      <c r="AT8" s="45">
        <v>6.85</v>
      </c>
      <c r="AU8" s="45" t="s">
        <v>155</v>
      </c>
      <c r="AV8" s="60" t="s">
        <v>194</v>
      </c>
    </row>
    <row r="9" spans="1:61" ht="150" x14ac:dyDescent="0.25">
      <c r="A9" s="48" t="s">
        <v>94</v>
      </c>
      <c r="B9" s="2">
        <v>5</v>
      </c>
      <c r="C9" s="77" t="s">
        <v>35</v>
      </c>
      <c r="D9" s="77" t="s">
        <v>37</v>
      </c>
      <c r="E9" s="77" t="s">
        <v>38</v>
      </c>
      <c r="F9" s="50" t="s">
        <v>36</v>
      </c>
      <c r="G9" s="7" t="s">
        <v>29</v>
      </c>
      <c r="H9" s="77" t="s">
        <v>91</v>
      </c>
      <c r="I9" s="77" t="s">
        <v>91</v>
      </c>
      <c r="J9" s="2" t="s">
        <v>15</v>
      </c>
      <c r="K9" s="7" t="s">
        <v>92</v>
      </c>
      <c r="L9" s="37" t="s">
        <v>91</v>
      </c>
      <c r="M9" s="37" t="s">
        <v>91</v>
      </c>
      <c r="N9" s="37" t="s">
        <v>91</v>
      </c>
      <c r="O9" s="37" t="s">
        <v>91</v>
      </c>
      <c r="P9" s="37" t="s">
        <v>91</v>
      </c>
      <c r="Q9" s="62"/>
      <c r="R9" s="62" t="s">
        <v>91</v>
      </c>
      <c r="S9" s="37" t="s">
        <v>91</v>
      </c>
      <c r="T9" s="37" t="s">
        <v>91</v>
      </c>
      <c r="U9" s="37" t="s">
        <v>91</v>
      </c>
      <c r="V9" s="37" t="s">
        <v>91</v>
      </c>
      <c r="W9" s="37" t="s">
        <v>91</v>
      </c>
      <c r="X9" s="62" t="s">
        <v>91</v>
      </c>
      <c r="Y9" s="62" t="s">
        <v>91</v>
      </c>
      <c r="Z9" s="37" t="s">
        <v>91</v>
      </c>
      <c r="AA9" s="37" t="s">
        <v>91</v>
      </c>
      <c r="AB9" s="37" t="s">
        <v>91</v>
      </c>
      <c r="AC9" s="37" t="s">
        <v>91</v>
      </c>
      <c r="AD9" s="37" t="s">
        <v>91</v>
      </c>
      <c r="AE9" s="62" t="s">
        <v>91</v>
      </c>
      <c r="AF9" s="62" t="s">
        <v>91</v>
      </c>
      <c r="AH9" s="37" t="s">
        <v>91</v>
      </c>
      <c r="AI9" s="37" t="s">
        <v>91</v>
      </c>
      <c r="AJ9" s="37" t="s">
        <v>91</v>
      </c>
      <c r="AK9" s="38">
        <v>5</v>
      </c>
      <c r="AM9" s="37" t="s">
        <v>91</v>
      </c>
      <c r="AN9" s="37" t="s">
        <v>91</v>
      </c>
      <c r="AO9" s="37" t="s">
        <v>91</v>
      </c>
      <c r="AQ9" s="38" t="s">
        <v>91</v>
      </c>
      <c r="AR9" s="38" t="str">
        <f t="shared" si="0"/>
        <v>X</v>
      </c>
      <c r="AS9" s="38" t="s">
        <v>91</v>
      </c>
      <c r="AT9" s="38" t="s">
        <v>91</v>
      </c>
      <c r="AU9" s="38" t="s">
        <v>91</v>
      </c>
    </row>
    <row r="10" spans="1:61" ht="105" x14ac:dyDescent="0.25">
      <c r="A10" s="2"/>
      <c r="B10" s="2">
        <v>6</v>
      </c>
      <c r="C10" s="77" t="s">
        <v>39</v>
      </c>
      <c r="D10" s="77" t="s">
        <v>43</v>
      </c>
      <c r="E10" s="77" t="s">
        <v>40</v>
      </c>
      <c r="F10" s="50" t="s">
        <v>42</v>
      </c>
      <c r="G10" s="77" t="s">
        <v>41</v>
      </c>
      <c r="H10" s="2" t="s">
        <v>21</v>
      </c>
      <c r="I10" s="2" t="s">
        <v>22</v>
      </c>
      <c r="J10" s="2" t="s">
        <v>15</v>
      </c>
      <c r="K10" s="16" t="s">
        <v>100</v>
      </c>
      <c r="L10" s="21" t="s">
        <v>101</v>
      </c>
      <c r="M10" s="77" t="s">
        <v>78</v>
      </c>
      <c r="N10" s="22">
        <v>9812322703</v>
      </c>
      <c r="O10" s="77" t="s">
        <v>102</v>
      </c>
      <c r="P10" s="2" t="s">
        <v>28</v>
      </c>
      <c r="Q10" s="16" t="s">
        <v>28</v>
      </c>
      <c r="R10" s="16" t="s">
        <v>104</v>
      </c>
      <c r="S10" s="77" t="s">
        <v>103</v>
      </c>
      <c r="T10" s="2" t="s">
        <v>78</v>
      </c>
      <c r="U10" s="14">
        <v>8198981034</v>
      </c>
      <c r="V10" s="77" t="s">
        <v>164</v>
      </c>
      <c r="W10" s="2" t="s">
        <v>163</v>
      </c>
      <c r="X10" s="16">
        <v>16000</v>
      </c>
      <c r="Y10" s="27" t="s">
        <v>165</v>
      </c>
      <c r="Z10" s="2" t="s">
        <v>105</v>
      </c>
      <c r="AA10" s="2" t="s">
        <v>78</v>
      </c>
      <c r="AB10" s="2">
        <v>9991368269</v>
      </c>
      <c r="AC10" s="2" t="s">
        <v>106</v>
      </c>
      <c r="AD10" s="77" t="s">
        <v>118</v>
      </c>
      <c r="AE10" s="16">
        <v>15000</v>
      </c>
      <c r="AF10" s="16" t="s">
        <v>107</v>
      </c>
      <c r="AG10" s="1" t="s">
        <v>162</v>
      </c>
      <c r="AH10" s="23">
        <f>AVERAGE(Q10,X10,AE10)</f>
        <v>15500</v>
      </c>
      <c r="AI10" s="16">
        <f>AVERAGE(X10,AE10)</f>
        <v>15500</v>
      </c>
      <c r="AJ10" s="77" t="s">
        <v>166</v>
      </c>
      <c r="AK10" s="2">
        <v>6</v>
      </c>
      <c r="AM10" s="24">
        <v>12000</v>
      </c>
      <c r="AN10" s="2" t="s">
        <v>147</v>
      </c>
      <c r="AO10" s="32">
        <v>318864000</v>
      </c>
      <c r="AQ10" s="80">
        <f>AI10</f>
        <v>15500</v>
      </c>
      <c r="AR10" s="2" t="str">
        <f>AN10</f>
        <v>/sqmt</v>
      </c>
      <c r="AS10" s="24">
        <f>AU10*AQ10</f>
        <v>411912500</v>
      </c>
      <c r="AT10" s="77" t="s">
        <v>151</v>
      </c>
      <c r="AU10" s="2">
        <v>26575</v>
      </c>
      <c r="AV10" s="33" t="s">
        <v>157</v>
      </c>
      <c r="AW10" s="52" t="s">
        <v>178</v>
      </c>
    </row>
    <row r="11" spans="1:61" ht="90" x14ac:dyDescent="0.25">
      <c r="A11" s="2"/>
      <c r="B11" s="2">
        <v>7</v>
      </c>
      <c r="C11" s="77" t="s">
        <v>44</v>
      </c>
      <c r="D11" s="77" t="s">
        <v>47</v>
      </c>
      <c r="E11" s="77" t="s">
        <v>45</v>
      </c>
      <c r="F11" s="50" t="s">
        <v>46</v>
      </c>
      <c r="G11" s="77" t="s">
        <v>48</v>
      </c>
      <c r="H11" s="2" t="s">
        <v>21</v>
      </c>
      <c r="I11" s="2" t="s">
        <v>22</v>
      </c>
      <c r="J11" s="2" t="s">
        <v>15</v>
      </c>
      <c r="K11" s="20" t="s">
        <v>108</v>
      </c>
      <c r="L11" s="77" t="s">
        <v>112</v>
      </c>
      <c r="M11" s="2" t="s">
        <v>78</v>
      </c>
      <c r="N11" s="21">
        <v>9425057217</v>
      </c>
      <c r="O11" s="77" t="s">
        <v>113</v>
      </c>
      <c r="P11" s="77" t="s">
        <v>114</v>
      </c>
      <c r="Q11" s="68">
        <f>AVERAGE(15000000,20000000)</f>
        <v>17500000</v>
      </c>
      <c r="R11" s="16" t="s">
        <v>119</v>
      </c>
      <c r="S11" s="77" t="s">
        <v>79</v>
      </c>
      <c r="T11" s="77" t="s">
        <v>111</v>
      </c>
      <c r="U11" s="2">
        <v>9827303250</v>
      </c>
      <c r="V11" s="77" t="s">
        <v>109</v>
      </c>
      <c r="W11" s="77" t="s">
        <v>110</v>
      </c>
      <c r="X11" s="61">
        <f>AVERAGE(10000000,12500000)</f>
        <v>11250000</v>
      </c>
      <c r="Y11" s="20"/>
      <c r="Z11" s="2"/>
      <c r="AA11" s="2"/>
      <c r="AB11" s="2"/>
      <c r="AC11" s="2"/>
      <c r="AD11" s="77" t="s">
        <v>120</v>
      </c>
      <c r="AE11" s="61">
        <f>AVERAGE(12500000,15000000)</f>
        <v>13750000</v>
      </c>
      <c r="AF11" s="20"/>
      <c r="AH11" s="24">
        <f>AVERAGE(Q11,X11,AE11)</f>
        <v>14166666.666666666</v>
      </c>
      <c r="AI11" s="25">
        <f>AVERAGE(Q11,AE11)*1.05</f>
        <v>16406250</v>
      </c>
      <c r="AJ11" s="77" t="s">
        <v>152</v>
      </c>
      <c r="AK11" s="2">
        <v>7</v>
      </c>
      <c r="AM11" s="24">
        <v>15200000</v>
      </c>
      <c r="AN11" s="2" t="s">
        <v>148</v>
      </c>
      <c r="AO11" s="24">
        <v>60800000</v>
      </c>
      <c r="AP11" s="36"/>
      <c r="AQ11" s="74">
        <f>AI11</f>
        <v>16406250</v>
      </c>
      <c r="AR11" s="2" t="str">
        <f t="shared" ref="AR11:AR17" si="3">AN11</f>
        <v>/Acres</v>
      </c>
      <c r="AS11" s="24">
        <f t="shared" ref="AS11:AS17" si="4">AT11*AQ11</f>
        <v>65625000</v>
      </c>
      <c r="AT11" s="2">
        <v>4</v>
      </c>
      <c r="AU11" s="2" t="s">
        <v>155</v>
      </c>
      <c r="AW11" s="52" t="s">
        <v>178</v>
      </c>
    </row>
    <row r="12" spans="1:61" s="30" customFormat="1" ht="210" x14ac:dyDescent="0.25">
      <c r="A12" s="28"/>
      <c r="B12" s="28">
        <v>8</v>
      </c>
      <c r="C12" s="26" t="s">
        <v>52</v>
      </c>
      <c r="D12" s="26" t="s">
        <v>54</v>
      </c>
      <c r="E12" s="26" t="s">
        <v>53</v>
      </c>
      <c r="F12" s="50" t="s">
        <v>55</v>
      </c>
      <c r="G12" s="29" t="s">
        <v>132</v>
      </c>
      <c r="H12" s="28" t="s">
        <v>21</v>
      </c>
      <c r="I12" s="28" t="s">
        <v>22</v>
      </c>
      <c r="J12" s="28" t="s">
        <v>15</v>
      </c>
      <c r="K12" s="27" t="s">
        <v>128</v>
      </c>
      <c r="L12" s="26" t="s">
        <v>81</v>
      </c>
      <c r="M12" s="53" t="s">
        <v>129</v>
      </c>
      <c r="N12" s="26" t="s">
        <v>80</v>
      </c>
      <c r="O12" s="26" t="s">
        <v>130</v>
      </c>
      <c r="P12" s="28" t="s">
        <v>131</v>
      </c>
      <c r="Q12" s="61">
        <v>30000000</v>
      </c>
      <c r="R12" s="16" t="s">
        <v>190</v>
      </c>
      <c r="S12" s="26" t="s">
        <v>28</v>
      </c>
      <c r="T12" s="28" t="s">
        <v>28</v>
      </c>
      <c r="U12" s="28" t="s">
        <v>28</v>
      </c>
      <c r="V12" s="26" t="s">
        <v>28</v>
      </c>
      <c r="W12" s="28" t="s">
        <v>28</v>
      </c>
      <c r="X12" s="20" t="s">
        <v>28</v>
      </c>
      <c r="Y12" s="20" t="s">
        <v>28</v>
      </c>
      <c r="Z12" s="28" t="s">
        <v>28</v>
      </c>
      <c r="AA12" s="28" t="s">
        <v>28</v>
      </c>
      <c r="AB12" s="28" t="s">
        <v>28</v>
      </c>
      <c r="AC12" s="28" t="s">
        <v>28</v>
      </c>
      <c r="AD12" s="28" t="s">
        <v>28</v>
      </c>
      <c r="AE12" s="20" t="s">
        <v>28</v>
      </c>
      <c r="AF12" s="20" t="s">
        <v>28</v>
      </c>
      <c r="AH12" s="24">
        <f>AVERAGE(Q12,X12,AE12)</f>
        <v>30000000</v>
      </c>
      <c r="AI12" s="24">
        <f>AH12</f>
        <v>30000000</v>
      </c>
      <c r="AJ12" s="26" t="str">
        <f>"&lt;--"&amp; R12&amp;"--&gt;"</f>
        <v>&lt;--rates for 5 acres patch
 OR 
 495867.768 / Kathha
for a very prime property very much like our subject property--&gt;</v>
      </c>
      <c r="AK12" s="75">
        <f>AI12/60.5</f>
        <v>495867.7685950413</v>
      </c>
      <c r="AM12" s="24">
        <v>300000</v>
      </c>
      <c r="AN12" s="28" t="s">
        <v>149</v>
      </c>
      <c r="AO12" s="24">
        <v>92546850</v>
      </c>
      <c r="AP12" s="29" t="s">
        <v>198</v>
      </c>
      <c r="AQ12" s="78">
        <f>AK12*0.9</f>
        <v>446280.99173553719</v>
      </c>
      <c r="AR12" s="2" t="str">
        <f t="shared" si="3"/>
        <v>/Katha</v>
      </c>
      <c r="AS12" s="24">
        <f t="shared" si="4"/>
        <v>137673223.14049587</v>
      </c>
      <c r="AT12" s="28">
        <v>308.49</v>
      </c>
      <c r="AU12" s="28" t="s">
        <v>158</v>
      </c>
      <c r="AV12" s="28">
        <f>AM12/AQ12</f>
        <v>0.67222222222222228</v>
      </c>
      <c r="AW12" s="52" t="s">
        <v>206</v>
      </c>
      <c r="AY12" s="69" t="s">
        <v>195</v>
      </c>
    </row>
    <row r="13" spans="1:61" s="43" customFormat="1" ht="165" x14ac:dyDescent="0.25">
      <c r="A13" s="39"/>
      <c r="B13" s="39">
        <v>9</v>
      </c>
      <c r="C13" s="40" t="s">
        <v>56</v>
      </c>
      <c r="D13" s="40" t="s">
        <v>58</v>
      </c>
      <c r="E13" s="40" t="s">
        <v>57</v>
      </c>
      <c r="F13" s="49" t="s">
        <v>59</v>
      </c>
      <c r="G13" s="40" t="s">
        <v>134</v>
      </c>
      <c r="H13" s="39" t="s">
        <v>21</v>
      </c>
      <c r="I13" s="39" t="s">
        <v>22</v>
      </c>
      <c r="J13" s="39" t="s">
        <v>15</v>
      </c>
      <c r="K13" s="41" t="s">
        <v>28</v>
      </c>
      <c r="L13" s="40" t="s">
        <v>133</v>
      </c>
      <c r="M13" s="39" t="s">
        <v>78</v>
      </c>
      <c r="N13" s="40">
        <v>9842736149</v>
      </c>
      <c r="O13" s="40" t="s">
        <v>169</v>
      </c>
      <c r="P13" s="40" t="s">
        <v>170</v>
      </c>
      <c r="Q13" s="76">
        <v>5500000</v>
      </c>
      <c r="R13" s="47" t="s">
        <v>199</v>
      </c>
      <c r="S13" s="54"/>
      <c r="T13" s="54"/>
      <c r="U13" s="54"/>
      <c r="V13" s="55"/>
      <c r="W13" s="54"/>
      <c r="X13" s="64"/>
      <c r="Y13" s="64"/>
      <c r="Z13" s="54"/>
      <c r="AA13" s="54"/>
      <c r="AB13" s="54"/>
      <c r="AC13" s="56"/>
      <c r="AD13" s="54"/>
      <c r="AE13" s="64"/>
      <c r="AF13" s="64"/>
      <c r="AH13" s="44">
        <f>AVERAGE(Q13)</f>
        <v>5500000</v>
      </c>
      <c r="AI13" s="40">
        <f>AH13*0.95</f>
        <v>5225000</v>
      </c>
      <c r="AJ13" s="40" t="s">
        <v>167</v>
      </c>
      <c r="AK13" s="42">
        <v>5000000</v>
      </c>
      <c r="AM13" s="42">
        <v>6000000</v>
      </c>
      <c r="AN13" s="39" t="s">
        <v>148</v>
      </c>
      <c r="AO13" s="42">
        <v>32340000</v>
      </c>
      <c r="AQ13" s="81">
        <v>5500000</v>
      </c>
      <c r="AR13" s="45" t="str">
        <f t="shared" si="3"/>
        <v>/Acres</v>
      </c>
      <c r="AS13" s="42">
        <f t="shared" si="4"/>
        <v>29645000</v>
      </c>
      <c r="AT13" s="39">
        <v>5.39</v>
      </c>
      <c r="AU13" s="39" t="s">
        <v>155</v>
      </c>
      <c r="AV13" s="52" t="s">
        <v>179</v>
      </c>
    </row>
    <row r="14" spans="1:61" ht="409.6" thickBot="1" x14ac:dyDescent="0.3">
      <c r="A14" s="13" t="s">
        <v>64</v>
      </c>
      <c r="B14" s="2">
        <v>10</v>
      </c>
      <c r="C14" s="77" t="s">
        <v>60</v>
      </c>
      <c r="D14" s="77" t="s">
        <v>62</v>
      </c>
      <c r="E14" s="77" t="s">
        <v>61</v>
      </c>
      <c r="F14" s="50" t="s">
        <v>66</v>
      </c>
      <c r="G14" s="77" t="s">
        <v>63</v>
      </c>
      <c r="H14" s="77" t="s">
        <v>21</v>
      </c>
      <c r="I14" s="77" t="s">
        <v>22</v>
      </c>
      <c r="J14" s="77" t="s">
        <v>15</v>
      </c>
      <c r="K14" s="19" t="s">
        <v>65</v>
      </c>
      <c r="L14" s="77" t="s">
        <v>135</v>
      </c>
      <c r="M14" s="77" t="s">
        <v>196</v>
      </c>
      <c r="N14" s="11">
        <v>9942541444</v>
      </c>
      <c r="O14" s="2" t="s">
        <v>137</v>
      </c>
      <c r="P14" s="2" t="s">
        <v>138</v>
      </c>
      <c r="Q14" s="61">
        <v>3000000</v>
      </c>
      <c r="R14" s="16" t="s">
        <v>139</v>
      </c>
      <c r="S14" s="123" t="s">
        <v>136</v>
      </c>
      <c r="T14" s="2"/>
      <c r="U14" s="2"/>
      <c r="V14" s="77"/>
      <c r="W14" s="2"/>
      <c r="X14" s="20"/>
      <c r="Y14" s="20"/>
      <c r="Z14" s="87"/>
      <c r="AA14" s="87"/>
      <c r="AB14" s="87"/>
      <c r="AC14" s="87"/>
      <c r="AD14" s="87"/>
      <c r="AE14" s="117"/>
      <c r="AF14" s="117"/>
      <c r="AH14" s="24">
        <f t="shared" ref="AH14" si="5">AVERAGE(Q14,X14,AE14)</f>
        <v>3000000</v>
      </c>
      <c r="AI14" s="25">
        <f>AH14</f>
        <v>3000000</v>
      </c>
      <c r="AJ14" s="77" t="s">
        <v>154</v>
      </c>
      <c r="AK14" s="2">
        <v>10</v>
      </c>
      <c r="AM14" s="24">
        <v>2000000</v>
      </c>
      <c r="AN14" s="28" t="s">
        <v>148</v>
      </c>
      <c r="AO14" s="32">
        <v>94500000</v>
      </c>
      <c r="AQ14" s="74">
        <f>AI14</f>
        <v>3000000</v>
      </c>
      <c r="AR14" s="2" t="str">
        <f t="shared" si="3"/>
        <v>/Acres</v>
      </c>
      <c r="AS14" s="24">
        <f t="shared" si="4"/>
        <v>141750000</v>
      </c>
      <c r="AT14" s="2">
        <v>47.25</v>
      </c>
      <c r="AU14" s="28" t="s">
        <v>155</v>
      </c>
      <c r="AV14" s="79" t="s">
        <v>185</v>
      </c>
      <c r="AW14" s="77" t="s">
        <v>205</v>
      </c>
      <c r="AY14" s="50" t="s">
        <v>204</v>
      </c>
      <c r="BA14" s="70" t="s">
        <v>195</v>
      </c>
    </row>
    <row r="15" spans="1:61" s="14" customFormat="1" ht="184.5" customHeight="1" thickBot="1" x14ac:dyDescent="0.3">
      <c r="A15" s="155" t="s">
        <v>259</v>
      </c>
      <c r="B15" s="45">
        <v>11</v>
      </c>
      <c r="C15" s="46" t="s">
        <v>67</v>
      </c>
      <c r="D15" s="46" t="s">
        <v>69</v>
      </c>
      <c r="E15" s="46" t="s">
        <v>68</v>
      </c>
      <c r="F15" s="49" t="s">
        <v>70</v>
      </c>
      <c r="G15" s="46" t="s">
        <v>71</v>
      </c>
      <c r="H15" s="46" t="s">
        <v>21</v>
      </c>
      <c r="I15" s="46" t="s">
        <v>22</v>
      </c>
      <c r="J15" s="46" t="s">
        <v>15</v>
      </c>
      <c r="K15" s="40" t="s">
        <v>121</v>
      </c>
      <c r="L15" s="130" t="s">
        <v>123</v>
      </c>
      <c r="M15" s="130" t="s">
        <v>78</v>
      </c>
      <c r="N15" s="130">
        <v>9882300005</v>
      </c>
      <c r="O15" s="131" t="s">
        <v>127</v>
      </c>
      <c r="P15" s="131" t="s">
        <v>124</v>
      </c>
      <c r="Q15" s="132">
        <f>AVERAGE(850000,900000)</f>
        <v>875000</v>
      </c>
      <c r="R15" s="133" t="s">
        <v>122</v>
      </c>
      <c r="S15" s="134" t="s">
        <v>125</v>
      </c>
      <c r="T15" s="134" t="s">
        <v>78</v>
      </c>
      <c r="U15" s="134">
        <v>9816046070</v>
      </c>
      <c r="V15" s="135"/>
      <c r="W15" s="135" t="s">
        <v>126</v>
      </c>
      <c r="X15" s="136">
        <v>1425000</v>
      </c>
      <c r="Y15" s="133" t="s">
        <v>254</v>
      </c>
      <c r="Z15" s="137" t="s">
        <v>200</v>
      </c>
      <c r="AA15" s="138"/>
      <c r="AB15" s="138"/>
      <c r="AC15" s="138"/>
      <c r="AD15" s="138"/>
      <c r="AE15" s="138"/>
      <c r="AF15" s="138"/>
      <c r="AG15" s="45"/>
      <c r="AH15" s="42">
        <f>AVERAGE(Q15,X15)</f>
        <v>1150000</v>
      </c>
      <c r="AI15" s="139">
        <f>P16</f>
        <v>2000000</v>
      </c>
      <c r="AJ15" s="129" t="s">
        <v>258</v>
      </c>
      <c r="AK15" s="148">
        <v>11</v>
      </c>
      <c r="AL15" s="149"/>
      <c r="AM15" s="150">
        <v>1800000</v>
      </c>
      <c r="AN15" s="151" t="s">
        <v>253</v>
      </c>
      <c r="AO15" s="150">
        <v>181620000</v>
      </c>
      <c r="AP15" s="149"/>
      <c r="AQ15" s="152">
        <f>AI15</f>
        <v>2000000</v>
      </c>
      <c r="AR15" s="148" t="str">
        <f t="shared" si="3"/>
        <v>/ Bigha</v>
      </c>
      <c r="AS15" s="150">
        <f t="shared" si="4"/>
        <v>201800000</v>
      </c>
      <c r="AT15" s="153">
        <v>100.9</v>
      </c>
      <c r="AU15" s="151" t="s">
        <v>155</v>
      </c>
      <c r="AV15" s="154" t="s">
        <v>180</v>
      </c>
      <c r="AW15" s="141">
        <f>AQ15*AT15</f>
        <v>201800000</v>
      </c>
      <c r="AX15" s="142"/>
    </row>
    <row r="16" spans="1:61" s="14" customFormat="1" ht="184.5" customHeight="1" thickBot="1" x14ac:dyDescent="0.3">
      <c r="A16" s="46"/>
      <c r="B16" s="45"/>
      <c r="C16" s="46"/>
      <c r="D16" s="46"/>
      <c r="E16" s="46"/>
      <c r="F16" s="49"/>
      <c r="G16" s="46"/>
      <c r="H16" s="46"/>
      <c r="I16" s="46"/>
      <c r="J16" s="46"/>
      <c r="K16" s="143"/>
      <c r="L16" s="124" t="s">
        <v>255</v>
      </c>
      <c r="M16" s="125" t="s">
        <v>78</v>
      </c>
      <c r="N16" s="126">
        <v>8626972300</v>
      </c>
      <c r="O16" s="127">
        <f>150000000/70</f>
        <v>2142857.1428571427</v>
      </c>
      <c r="P16" s="127">
        <v>2000000</v>
      </c>
      <c r="Q16" s="128" t="s">
        <v>257</v>
      </c>
      <c r="R16" s="129" t="s">
        <v>256</v>
      </c>
      <c r="S16" s="45"/>
      <c r="T16" s="45"/>
      <c r="U16" s="45"/>
      <c r="V16" s="46"/>
      <c r="W16" s="46"/>
      <c r="X16" s="63"/>
      <c r="Y16" s="47"/>
      <c r="Z16" s="46"/>
      <c r="AA16" s="45"/>
      <c r="AB16" s="45"/>
      <c r="AC16" s="45"/>
      <c r="AD16" s="45"/>
      <c r="AE16" s="45"/>
      <c r="AF16" s="144"/>
      <c r="AG16" s="144"/>
      <c r="AH16" s="145"/>
      <c r="AI16" s="146"/>
      <c r="AJ16" s="144"/>
      <c r="AK16" s="144"/>
      <c r="AM16" s="145"/>
      <c r="AN16" s="147"/>
      <c r="AO16" s="145"/>
      <c r="AQ16" s="145"/>
      <c r="AR16" s="144"/>
      <c r="AS16" s="42"/>
      <c r="AT16" s="140"/>
      <c r="AU16" s="39"/>
      <c r="AV16" s="52"/>
      <c r="AW16" s="141"/>
      <c r="AX16" s="142"/>
    </row>
    <row r="17" spans="1:51" ht="251.25" customHeight="1" x14ac:dyDescent="0.25">
      <c r="A17" s="2"/>
      <c r="B17" s="2">
        <v>12</v>
      </c>
      <c r="C17" s="77" t="s">
        <v>72</v>
      </c>
      <c r="D17" s="77" t="s">
        <v>73</v>
      </c>
      <c r="E17" s="77" t="s">
        <v>73</v>
      </c>
      <c r="F17" s="50" t="s">
        <v>74</v>
      </c>
      <c r="G17" s="77" t="s">
        <v>75</v>
      </c>
      <c r="H17" s="77" t="s">
        <v>21</v>
      </c>
      <c r="I17" s="77" t="s">
        <v>22</v>
      </c>
      <c r="J17" s="77" t="s">
        <v>15</v>
      </c>
      <c r="K17" s="50"/>
      <c r="L17" s="118" t="s">
        <v>140</v>
      </c>
      <c r="M17" s="119" t="s">
        <v>78</v>
      </c>
      <c r="N17" s="120">
        <v>9601172743</v>
      </c>
      <c r="O17" s="121"/>
      <c r="P17" s="119" t="s">
        <v>141</v>
      </c>
      <c r="Q17" s="122">
        <f>AVERAGE(25000000,27500000)</f>
        <v>26250000</v>
      </c>
      <c r="R17" s="16" t="s">
        <v>189</v>
      </c>
      <c r="S17" s="50" t="s">
        <v>181</v>
      </c>
      <c r="T17" s="58" t="s">
        <v>184</v>
      </c>
      <c r="U17" s="42">
        <v>20000000</v>
      </c>
      <c r="V17" s="45" t="s">
        <v>182</v>
      </c>
      <c r="W17" s="59">
        <f>525/AW17</f>
        <v>0.27117771242385724</v>
      </c>
      <c r="X17" s="41" t="s">
        <v>183</v>
      </c>
      <c r="Y17" s="41"/>
      <c r="Z17" s="57"/>
      <c r="AA17" s="57"/>
      <c r="AB17" s="57"/>
      <c r="AC17" s="57"/>
      <c r="AD17" s="57"/>
      <c r="AE17" s="64"/>
      <c r="AF17" s="82"/>
      <c r="AG17" s="83" t="s">
        <v>191</v>
      </c>
      <c r="AH17" s="84">
        <f>AVERAGE(Q17,U17,AE17)/AW17</f>
        <v>11944.732571050856</v>
      </c>
      <c r="AI17" s="85">
        <f>7000*1.1*1.05</f>
        <v>8085.0000000000009</v>
      </c>
      <c r="AJ17" s="86" t="s">
        <v>203</v>
      </c>
      <c r="AK17" s="87">
        <v>12</v>
      </c>
      <c r="AM17" s="88">
        <v>4500</v>
      </c>
      <c r="AN17" s="88" t="s">
        <v>150</v>
      </c>
      <c r="AO17" s="89">
        <v>587003976</v>
      </c>
      <c r="AQ17" s="90">
        <f>AI17</f>
        <v>8085.0000000000009</v>
      </c>
      <c r="AR17" s="87" t="str">
        <f t="shared" si="3"/>
        <v>/Sqyard</v>
      </c>
      <c r="AS17" s="24">
        <f t="shared" si="4"/>
        <v>717982857.10765851</v>
      </c>
      <c r="AT17" s="2">
        <f>45.87*AW17</f>
        <v>88804.311330569995</v>
      </c>
      <c r="AU17" s="2" t="s">
        <v>160</v>
      </c>
      <c r="AV17" s="2" t="s">
        <v>201</v>
      </c>
      <c r="AW17" s="91">
        <v>1935.9998109999999</v>
      </c>
      <c r="AX17" s="2" t="s">
        <v>168</v>
      </c>
      <c r="AY17" s="52" t="s">
        <v>180</v>
      </c>
    </row>
    <row r="18" spans="1:51" ht="15" customHeight="1" x14ac:dyDescent="0.25">
      <c r="Q18" s="11"/>
      <c r="R18" s="11"/>
      <c r="V18" s="11"/>
      <c r="X18" s="11"/>
      <c r="Y18" s="11"/>
      <c r="AE18" s="11"/>
      <c r="AF18" s="111" t="s">
        <v>202</v>
      </c>
      <c r="AG18" s="111"/>
      <c r="AH18" s="111"/>
      <c r="AI18" s="111"/>
      <c r="AJ18" s="111"/>
      <c r="AK18" s="111"/>
      <c r="AL18" s="111"/>
      <c r="AM18" s="111"/>
      <c r="AN18" s="111"/>
      <c r="AO18" s="111"/>
      <c r="AP18" s="111"/>
      <c r="AQ18" s="111"/>
      <c r="AR18" s="111"/>
    </row>
    <row r="19" spans="1:51" x14ac:dyDescent="0.25">
      <c r="Q19" s="11"/>
      <c r="R19" s="11"/>
      <c r="V19" s="11"/>
      <c r="X19" s="11"/>
      <c r="Y19" s="11"/>
      <c r="AE19" s="11"/>
      <c r="AF19" s="111"/>
      <c r="AG19" s="111"/>
      <c r="AH19" s="111"/>
      <c r="AI19" s="111"/>
      <c r="AJ19" s="111"/>
      <c r="AK19" s="111"/>
      <c r="AL19" s="111"/>
      <c r="AM19" s="111"/>
      <c r="AN19" s="111"/>
      <c r="AO19" s="111"/>
      <c r="AP19" s="111"/>
      <c r="AQ19" s="111"/>
      <c r="AR19" s="111"/>
    </row>
    <row r="20" spans="1:51" x14ac:dyDescent="0.25">
      <c r="Q20" s="11"/>
      <c r="R20" s="11"/>
      <c r="V20" s="11"/>
      <c r="X20" s="11"/>
      <c r="Y20" s="11"/>
      <c r="AE20" s="11"/>
      <c r="AF20" s="111"/>
      <c r="AG20" s="111"/>
      <c r="AH20" s="111"/>
      <c r="AI20" s="111"/>
      <c r="AJ20" s="111"/>
      <c r="AK20" s="111"/>
      <c r="AL20" s="111"/>
      <c r="AM20" s="111"/>
      <c r="AN20" s="111"/>
      <c r="AO20" s="111"/>
      <c r="AP20" s="111"/>
      <c r="AQ20" s="111"/>
      <c r="AR20" s="111"/>
      <c r="AW20" s="11">
        <v>1.9359999999999999</v>
      </c>
    </row>
    <row r="21" spans="1:51" x14ac:dyDescent="0.25">
      <c r="Q21" s="11"/>
      <c r="R21" s="11"/>
      <c r="V21" s="11"/>
      <c r="X21" s="11"/>
      <c r="Y21" s="11"/>
      <c r="AE21" s="11"/>
      <c r="AF21" s="111"/>
      <c r="AG21" s="111"/>
      <c r="AH21" s="111"/>
      <c r="AI21" s="111"/>
      <c r="AJ21" s="111"/>
      <c r="AK21" s="111"/>
      <c r="AL21" s="111"/>
      <c r="AM21" s="111"/>
      <c r="AN21" s="111"/>
      <c r="AO21" s="111"/>
      <c r="AP21" s="111"/>
      <c r="AQ21" s="111"/>
      <c r="AR21" s="111"/>
    </row>
    <row r="22" spans="1:51" x14ac:dyDescent="0.25">
      <c r="Q22" s="11"/>
      <c r="R22" s="11"/>
      <c r="V22" s="11"/>
      <c r="X22" s="11"/>
      <c r="Y22" s="11"/>
      <c r="AE22" s="11"/>
      <c r="AF22" s="111"/>
      <c r="AG22" s="111"/>
      <c r="AH22" s="111"/>
      <c r="AI22" s="111"/>
      <c r="AJ22" s="111"/>
      <c r="AK22" s="111"/>
      <c r="AL22" s="111"/>
      <c r="AM22" s="111"/>
      <c r="AN22" s="111"/>
      <c r="AO22" s="111"/>
      <c r="AP22" s="111"/>
      <c r="AQ22" s="111"/>
      <c r="AR22" s="111"/>
    </row>
    <row r="23" spans="1:51" x14ac:dyDescent="0.25">
      <c r="Q23" s="11"/>
      <c r="R23" s="11"/>
      <c r="V23" s="11"/>
      <c r="X23" s="11"/>
      <c r="Y23" s="11"/>
      <c r="AE23" s="11"/>
      <c r="AF23" s="111"/>
      <c r="AG23" s="111"/>
      <c r="AH23" s="111"/>
      <c r="AI23" s="111"/>
      <c r="AJ23" s="111"/>
      <c r="AK23" s="111"/>
      <c r="AL23" s="111"/>
      <c r="AM23" s="111"/>
      <c r="AN23" s="111"/>
      <c r="AO23" s="111"/>
      <c r="AP23" s="111"/>
      <c r="AQ23" s="111"/>
      <c r="AR23" s="111"/>
    </row>
    <row r="24" spans="1:51" x14ac:dyDescent="0.25">
      <c r="Q24" s="11"/>
      <c r="R24" s="11"/>
      <c r="V24" s="11"/>
      <c r="X24" s="11"/>
      <c r="Y24" s="11"/>
      <c r="AE24" s="11"/>
      <c r="AF24" s="111"/>
      <c r="AG24" s="111"/>
      <c r="AH24" s="111"/>
      <c r="AI24" s="111"/>
      <c r="AJ24" s="111"/>
      <c r="AK24" s="111"/>
      <c r="AL24" s="111"/>
      <c r="AM24" s="111"/>
      <c r="AN24" s="111"/>
      <c r="AO24" s="111"/>
      <c r="AP24" s="111"/>
      <c r="AQ24" s="111"/>
      <c r="AR24" s="111"/>
    </row>
    <row r="25" spans="1:51" x14ac:dyDescent="0.25">
      <c r="Q25" s="11"/>
      <c r="R25" s="11"/>
      <c r="V25" s="11"/>
      <c r="X25" s="11"/>
      <c r="Y25" s="11"/>
      <c r="AE25" s="11"/>
      <c r="AF25" s="111"/>
      <c r="AG25" s="111"/>
      <c r="AH25" s="111"/>
      <c r="AI25" s="111"/>
      <c r="AJ25" s="111"/>
      <c r="AK25" s="111"/>
      <c r="AL25" s="111"/>
      <c r="AM25" s="111"/>
      <c r="AN25" s="111"/>
      <c r="AO25" s="111"/>
      <c r="AP25" s="111"/>
      <c r="AQ25" s="111"/>
      <c r="AR25" s="111"/>
    </row>
    <row r="26" spans="1:51" x14ac:dyDescent="0.25">
      <c r="Q26" s="11"/>
      <c r="R26" s="11"/>
      <c r="V26" s="11"/>
      <c r="X26" s="11"/>
      <c r="Y26" s="11"/>
      <c r="AE26" s="11"/>
      <c r="AF26" s="111"/>
      <c r="AG26" s="111"/>
      <c r="AH26" s="111"/>
      <c r="AI26" s="111"/>
      <c r="AJ26" s="111"/>
      <c r="AK26" s="111"/>
      <c r="AL26" s="111"/>
      <c r="AM26" s="111"/>
      <c r="AN26" s="111"/>
      <c r="AO26" s="111"/>
      <c r="AP26" s="111"/>
      <c r="AQ26" s="111"/>
      <c r="AR26" s="111"/>
    </row>
    <row r="27" spans="1:51" x14ac:dyDescent="0.25">
      <c r="Q27" s="11"/>
      <c r="R27" s="11"/>
      <c r="V27" s="11"/>
      <c r="X27" s="11"/>
      <c r="Y27" s="11"/>
      <c r="AE27" s="11"/>
      <c r="AF27" s="111"/>
      <c r="AG27" s="111"/>
      <c r="AH27" s="111"/>
      <c r="AI27" s="111"/>
      <c r="AJ27" s="111"/>
      <c r="AK27" s="111"/>
      <c r="AL27" s="111"/>
      <c r="AM27" s="111"/>
      <c r="AN27" s="111"/>
      <c r="AO27" s="111"/>
      <c r="AP27" s="111"/>
      <c r="AQ27" s="111"/>
      <c r="AR27" s="111"/>
    </row>
    <row r="28" spans="1:51" x14ac:dyDescent="0.25">
      <c r="Q28" s="11"/>
      <c r="R28" s="11"/>
      <c r="V28" s="11"/>
      <c r="X28" s="11"/>
      <c r="Y28" s="11"/>
      <c r="AE28" s="11"/>
      <c r="AF28" s="111"/>
      <c r="AG28" s="111"/>
      <c r="AH28" s="111"/>
      <c r="AI28" s="111"/>
      <c r="AJ28" s="111"/>
      <c r="AK28" s="111"/>
      <c r="AL28" s="111"/>
      <c r="AM28" s="111"/>
      <c r="AN28" s="111"/>
      <c r="AO28" s="111"/>
      <c r="AP28" s="111"/>
      <c r="AQ28" s="111"/>
      <c r="AR28" s="111"/>
    </row>
    <row r="29" spans="1:51" x14ac:dyDescent="0.25">
      <c r="Q29" s="11"/>
      <c r="R29" s="11"/>
      <c r="V29" s="11"/>
      <c r="X29" s="11"/>
      <c r="Y29" s="11"/>
      <c r="AE29" s="11"/>
      <c r="AF29" s="111"/>
      <c r="AG29" s="111"/>
      <c r="AH29" s="111"/>
      <c r="AI29" s="111"/>
      <c r="AJ29" s="111"/>
      <c r="AK29" s="111"/>
      <c r="AL29" s="111"/>
      <c r="AM29" s="111"/>
      <c r="AN29" s="111"/>
      <c r="AO29" s="111"/>
      <c r="AP29" s="111"/>
      <c r="AQ29" s="111"/>
      <c r="AR29" s="111"/>
    </row>
    <row r="30" spans="1:51" x14ac:dyDescent="0.25">
      <c r="Q30" s="11"/>
      <c r="R30" s="11"/>
      <c r="V30" s="11"/>
      <c r="X30" s="11"/>
      <c r="Y30" s="11"/>
      <c r="AE30" s="11"/>
      <c r="AF30" s="111"/>
      <c r="AG30" s="111"/>
      <c r="AH30" s="111"/>
      <c r="AI30" s="111"/>
      <c r="AJ30" s="111"/>
      <c r="AK30" s="111"/>
      <c r="AL30" s="111"/>
      <c r="AM30" s="111"/>
      <c r="AN30" s="111"/>
      <c r="AO30" s="111"/>
      <c r="AP30" s="111"/>
      <c r="AQ30" s="111"/>
      <c r="AR30" s="111"/>
    </row>
    <row r="31" spans="1:51" ht="45.75" customHeight="1" x14ac:dyDescent="0.25">
      <c r="Q31" s="11"/>
      <c r="R31" s="11"/>
      <c r="V31" s="11"/>
      <c r="X31" s="11"/>
      <c r="Y31" s="11"/>
      <c r="AE31" s="11"/>
      <c r="AF31" s="111"/>
      <c r="AG31" s="111"/>
      <c r="AH31" s="111"/>
      <c r="AI31" s="111"/>
      <c r="AJ31" s="111"/>
      <c r="AK31" s="111"/>
      <c r="AL31" s="111"/>
      <c r="AM31" s="111"/>
      <c r="AN31" s="111"/>
      <c r="AO31" s="111"/>
      <c r="AP31" s="111"/>
      <c r="AQ31" s="111"/>
      <c r="AR31" s="111"/>
    </row>
  </sheetData>
  <mergeCells count="13">
    <mergeCell ref="Z15:AF15"/>
    <mergeCell ref="AF18:AR31"/>
    <mergeCell ref="AQ2:AU2"/>
    <mergeCell ref="AH2:AK2"/>
    <mergeCell ref="AM2:AO2"/>
    <mergeCell ref="A2:K2"/>
    <mergeCell ref="Q3:R3"/>
    <mergeCell ref="X3:Y3"/>
    <mergeCell ref="BG4:BI4"/>
    <mergeCell ref="AE3:AF3"/>
    <mergeCell ref="Z2:AF2"/>
    <mergeCell ref="L2:R2"/>
    <mergeCell ref="S2:Y2"/>
  </mergeCells>
  <hyperlinks>
    <hyperlink ref="K14" r:id="rId1" display="https://www.google.com/maps/dir/Tea+Shop+Ezhichoor,+Kolathancheri,+Tamil+Nadu/949V%2BG65+SINTEX+BAPL+LTD,+Navani,+Tamil+Nadu+637018/@11.3692254,78.1427031,1771m/data=!3m1!1e3!4m13!4m12!1m5!1m1!1s0x3a52ef98f34c49c3:0x52d413884e5e1b54!2m2!1d79.9126659!2d12.798132!1m5!1m1!1s0x3babc53f1a5075ab:0xdbcc935003bb0541!2m2!1d78.1431114!2d11.3687613"/>
    <hyperlink ref="K8" display="https://www.google.com/maps/dir/Tea+Shop+Ezhichoor,+Kolathancheri,+Tamil+Nadu/949V%2BG65+SINTEX+BAPL+LTD,+Navani,+Tamil+Nadu+637018/@11.3692254,78.1427031,1771m/data=!3m1!1e3!4m13!4m12!1m5!1m1!1s0x3a52ef98f34c49c3:0x52d413884e5e1b54!2m2!1d79.9126659!2d12."/>
    <hyperlink ref="F4" r:id="rId2"/>
    <hyperlink ref="AG4" r:id="rId3" display="https://www.magicbricks.com/industrial-land-for-sale-in-butibori-nagpur-pppfs"/>
    <hyperlink ref="R5" r:id="rId4" display="https://www.propertywala.com/P25604541"/>
    <hyperlink ref="Y5" r:id="rId5" display="https://www.99acres.com/industrial-land-in-buti-bori-nagpur-ffid"/>
    <hyperlink ref="F8" r:id="rId6"/>
    <hyperlink ref="F9" r:id="rId7"/>
    <hyperlink ref="F10" r:id="rId8"/>
    <hyperlink ref="F11" r:id="rId9"/>
    <hyperlink ref="F12" r:id="rId10"/>
    <hyperlink ref="F13" r:id="rId11"/>
    <hyperlink ref="F14" r:id="rId12" display="https://www.google.com/maps/place/SINTEX+BAPL+LTD/@11.3687266,78.1424355,137m/data=!3m1!1e3!4m10!1m4!3m3!1s0x0:0xbc46b8da184246fe!2zMTHCsDIyJzA4LjQiTiA3OMKwMDgnMzQuNiJF!3b1!3m4!1s0x3babc53f1a5075ab:0xdbcc935003bb0541!8m2!3d11.3687613!4d78.1431114"/>
    <hyperlink ref="F15" r:id="rId13"/>
    <hyperlink ref="F17" r:id="rId14"/>
    <hyperlink ref="S17" r:id="rId15" display="https://www.realestateindia.com/gandhi-nagar-gujarat-property/industrial-lands-for-sale-in-kalol.htm"/>
    <hyperlink ref="R8" r:id="rId16"/>
    <hyperlink ref="AY14" display="https://www.google.com/maps/dir/SINTEX+BAPL/Paavai+College+of+Engineering,+NH-7,+Service+Road,+Paavai+Nagar,+Pachal,+Tamil+Nadu+637018/@11.3927331,78.1486273,8778m/data=!3m1!1e3!4m14!4m13!1m5!1m1!1s0x3babc53f1a5075ab:0xdbcc935003bb0541!2m2!1d78.1431114!2d"/>
  </hyperlinks>
  <pageMargins left="0.7" right="0.7" top="0.75" bottom="0.75" header="0.3" footer="0.3"/>
  <pageSetup orientation="portrait" r:id="rId17"/>
  <drawing r:id="rId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X6"/>
  <sheetViews>
    <sheetView topLeftCell="AB4" zoomScale="85" zoomScaleNormal="85" workbookViewId="0">
      <selection activeCell="AQ6" sqref="AQ6"/>
    </sheetView>
  </sheetViews>
  <sheetFormatPr defaultRowHeight="15" x14ac:dyDescent="0.25"/>
  <cols>
    <col min="1" max="1" width="10" style="11" bestFit="1" customWidth="1"/>
    <col min="2" max="2" width="4.85546875" style="11" bestFit="1" customWidth="1"/>
    <col min="3" max="3" width="7.42578125" style="11" bestFit="1" customWidth="1"/>
    <col min="4" max="4" width="10.140625" style="11" bestFit="1" customWidth="1"/>
    <col min="5" max="5" width="31.140625" style="11" customWidth="1"/>
    <col min="6" max="6" width="10.5703125" style="11" bestFit="1" customWidth="1"/>
    <col min="7" max="7" width="16.28515625" style="11" customWidth="1"/>
    <col min="8" max="8" width="5.7109375" style="11" bestFit="1" customWidth="1"/>
    <col min="9" max="9" width="7.28515625" style="11" bestFit="1" customWidth="1"/>
    <col min="10" max="10" width="11.5703125" style="11" bestFit="1" customWidth="1"/>
    <col min="11" max="11" width="8.5703125" style="11" bestFit="1" customWidth="1"/>
    <col min="12" max="12" width="13.7109375" style="11" bestFit="1" customWidth="1"/>
    <col min="13" max="13" width="11" style="11" bestFit="1" customWidth="1"/>
    <col min="14" max="14" width="12.42578125" style="11" bestFit="1" customWidth="1"/>
    <col min="15" max="15" width="10" style="11" bestFit="1" customWidth="1"/>
    <col min="16" max="16" width="7.7109375" style="11" bestFit="1" customWidth="1"/>
    <col min="17" max="17" width="7.28515625" style="11" bestFit="1" customWidth="1"/>
    <col min="18" max="18" width="12.42578125" style="11" bestFit="1" customWidth="1"/>
    <col min="19" max="19" width="9" style="11" bestFit="1" customWidth="1"/>
    <col min="20" max="20" width="11" style="11" bestFit="1" customWidth="1"/>
    <col min="21" max="21" width="11.5703125" style="11" bestFit="1" customWidth="1"/>
    <col min="22" max="22" width="5.140625" style="11" bestFit="1" customWidth="1"/>
    <col min="23" max="23" width="6.42578125" style="11" bestFit="1" customWidth="1"/>
    <col min="24" max="24" width="7.28515625" style="11" bestFit="1" customWidth="1"/>
    <col min="25" max="25" width="9.140625" style="11"/>
    <col min="26" max="26" width="6.28515625" style="11" bestFit="1" customWidth="1"/>
    <col min="27" max="27" width="11" style="11" bestFit="1" customWidth="1"/>
    <col min="28" max="28" width="4.140625" style="11" bestFit="1" customWidth="1"/>
    <col min="29" max="29" width="5.140625" style="11" bestFit="1" customWidth="1"/>
    <col min="30" max="30" width="6.42578125" style="11" bestFit="1" customWidth="1"/>
    <col min="31" max="33" width="9.140625" style="11"/>
    <col min="34" max="34" width="17" style="11" bestFit="1" customWidth="1"/>
    <col min="35" max="35" width="16.28515625" style="11" customWidth="1"/>
    <col min="36" max="36" width="15" style="11" customWidth="1"/>
    <col min="37" max="37" width="9.140625" style="11"/>
    <col min="38" max="38" width="13.28515625" style="11" bestFit="1" customWidth="1"/>
    <col min="39" max="39" width="7.42578125" style="11" bestFit="1" customWidth="1"/>
    <col min="40" max="40" width="6.42578125" style="11" bestFit="1" customWidth="1"/>
    <col min="41" max="41" width="5.7109375" style="11" bestFit="1" customWidth="1"/>
    <col min="42" max="42" width="11.85546875" style="11" bestFit="1" customWidth="1"/>
    <col min="43" max="43" width="14.28515625" style="11" bestFit="1" customWidth="1"/>
    <col min="44" max="44" width="9.140625" style="11"/>
    <col min="45" max="45" width="8" style="11" bestFit="1" customWidth="1"/>
    <col min="46" max="46" width="5.42578125" style="11" bestFit="1" customWidth="1"/>
    <col min="47" max="47" width="14.28515625" style="11" bestFit="1" customWidth="1"/>
    <col min="48" max="48" width="5.140625" style="11" bestFit="1" customWidth="1"/>
    <col min="49" max="49" width="4.85546875" style="11" bestFit="1" customWidth="1"/>
    <col min="50" max="50" width="27.28515625" style="11" customWidth="1"/>
    <col min="51" max="16384" width="9.140625" style="11"/>
  </cols>
  <sheetData>
    <row r="2" spans="1:50" s="17" customFormat="1" ht="23.25" x14ac:dyDescent="0.25">
      <c r="A2" s="101" t="s">
        <v>11</v>
      </c>
      <c r="B2" s="101"/>
      <c r="C2" s="101"/>
      <c r="D2" s="101"/>
      <c r="E2" s="101"/>
      <c r="F2" s="101"/>
      <c r="G2" s="101"/>
      <c r="H2" s="101"/>
      <c r="I2" s="101"/>
      <c r="J2" s="101"/>
      <c r="K2" s="101"/>
      <c r="L2" s="109" t="s">
        <v>8</v>
      </c>
      <c r="M2" s="109"/>
      <c r="N2" s="109"/>
      <c r="O2" s="109"/>
      <c r="P2" s="109"/>
      <c r="Q2" s="109"/>
      <c r="R2" s="109"/>
      <c r="S2" s="110" t="s">
        <v>9</v>
      </c>
      <c r="T2" s="110"/>
      <c r="U2" s="110"/>
      <c r="V2" s="110"/>
      <c r="W2" s="110"/>
      <c r="X2" s="110"/>
      <c r="Y2" s="110"/>
      <c r="Z2" s="108" t="s">
        <v>10</v>
      </c>
      <c r="AA2" s="108"/>
      <c r="AB2" s="108"/>
      <c r="AC2" s="108"/>
      <c r="AD2" s="108"/>
      <c r="AE2" s="108"/>
      <c r="AF2" s="108"/>
      <c r="AG2" s="96"/>
      <c r="AH2" s="113" t="s">
        <v>213</v>
      </c>
      <c r="AI2" s="113"/>
      <c r="AJ2" s="113"/>
      <c r="AK2" s="96"/>
      <c r="AL2" s="114" t="s">
        <v>214</v>
      </c>
      <c r="AM2" s="114"/>
      <c r="AN2" s="114"/>
      <c r="AO2" s="114"/>
      <c r="AP2" s="114"/>
      <c r="AQ2" s="114"/>
      <c r="AR2" s="96"/>
      <c r="AS2" s="112" t="s">
        <v>215</v>
      </c>
      <c r="AT2" s="112"/>
      <c r="AU2" s="112"/>
      <c r="AV2" s="112"/>
      <c r="AW2" s="112"/>
      <c r="AX2" s="112"/>
    </row>
    <row r="3" spans="1:50" ht="60" x14ac:dyDescent="0.25">
      <c r="A3" s="31" t="s">
        <v>171</v>
      </c>
      <c r="B3" s="3" t="s">
        <v>0</v>
      </c>
      <c r="C3" s="3" t="s">
        <v>12</v>
      </c>
      <c r="D3" s="3" t="s">
        <v>2</v>
      </c>
      <c r="E3" s="3" t="s">
        <v>1</v>
      </c>
      <c r="F3" s="4" t="s">
        <v>24</v>
      </c>
      <c r="G3" s="3" t="s">
        <v>3</v>
      </c>
      <c r="H3" s="3" t="s">
        <v>16</v>
      </c>
      <c r="I3" s="3" t="s">
        <v>4</v>
      </c>
      <c r="J3" s="3" t="s">
        <v>5</v>
      </c>
      <c r="K3" s="3" t="s">
        <v>7</v>
      </c>
      <c r="L3" s="5" t="s">
        <v>76</v>
      </c>
      <c r="M3" s="5" t="s">
        <v>77</v>
      </c>
      <c r="N3" s="5" t="s">
        <v>6</v>
      </c>
      <c r="O3" s="9" t="s">
        <v>3</v>
      </c>
      <c r="P3" s="9" t="s">
        <v>87</v>
      </c>
      <c r="Q3" s="115" t="s">
        <v>7</v>
      </c>
      <c r="R3" s="115"/>
      <c r="S3" s="6" t="s">
        <v>76</v>
      </c>
      <c r="T3" s="6" t="s">
        <v>77</v>
      </c>
      <c r="U3" s="6" t="s">
        <v>6</v>
      </c>
      <c r="V3" s="15" t="s">
        <v>3</v>
      </c>
      <c r="W3" s="15" t="s">
        <v>87</v>
      </c>
      <c r="X3" s="116" t="s">
        <v>7</v>
      </c>
      <c r="Y3" s="116"/>
      <c r="Z3" s="95" t="s">
        <v>76</v>
      </c>
      <c r="AA3" s="95" t="s">
        <v>77</v>
      </c>
      <c r="AB3" s="95" t="s">
        <v>6</v>
      </c>
      <c r="AC3" s="95" t="s">
        <v>3</v>
      </c>
      <c r="AD3" s="10" t="s">
        <v>87</v>
      </c>
      <c r="AE3" s="107" t="s">
        <v>7</v>
      </c>
      <c r="AF3" s="107"/>
      <c r="AG3" s="2"/>
      <c r="AH3" s="4" t="s">
        <v>115</v>
      </c>
      <c r="AI3" s="4" t="s">
        <v>116</v>
      </c>
      <c r="AJ3" s="3" t="s">
        <v>7</v>
      </c>
      <c r="AK3" s="94"/>
      <c r="AL3" s="31" t="s">
        <v>145</v>
      </c>
      <c r="AM3" s="31" t="s">
        <v>146</v>
      </c>
      <c r="AN3" s="31" t="s">
        <v>3</v>
      </c>
      <c r="AO3" s="31" t="s">
        <v>16</v>
      </c>
      <c r="AP3" s="31" t="s">
        <v>223</v>
      </c>
      <c r="AQ3" s="31" t="s">
        <v>7</v>
      </c>
      <c r="AR3" s="94"/>
      <c r="AS3" s="93" t="s">
        <v>143</v>
      </c>
      <c r="AT3" s="93" t="s">
        <v>146</v>
      </c>
      <c r="AU3" s="93" t="s">
        <v>142</v>
      </c>
      <c r="AV3" s="93" t="s">
        <v>3</v>
      </c>
      <c r="AW3" s="93" t="s">
        <v>16</v>
      </c>
      <c r="AX3" s="93" t="s">
        <v>225</v>
      </c>
    </row>
    <row r="4" spans="1:50" ht="180" x14ac:dyDescent="0.25">
      <c r="A4" s="2"/>
      <c r="B4" s="2">
        <v>1</v>
      </c>
      <c r="C4" s="94" t="s">
        <v>221</v>
      </c>
      <c r="D4" s="94" t="s">
        <v>220</v>
      </c>
      <c r="E4" s="21" t="s">
        <v>216</v>
      </c>
      <c r="F4" s="50" t="s">
        <v>217</v>
      </c>
      <c r="G4" s="21" t="s">
        <v>236</v>
      </c>
      <c r="H4" s="2" t="s">
        <v>224</v>
      </c>
      <c r="I4" s="94" t="s">
        <v>218</v>
      </c>
      <c r="J4" s="94" t="s">
        <v>219</v>
      </c>
      <c r="K4" s="2"/>
      <c r="L4" s="26" t="s">
        <v>238</v>
      </c>
      <c r="M4" s="2" t="s">
        <v>239</v>
      </c>
      <c r="N4" s="2">
        <v>9594784806</v>
      </c>
      <c r="O4" s="2">
        <v>1500</v>
      </c>
      <c r="P4" s="94">
        <v>35000</v>
      </c>
      <c r="Q4" s="94" t="s">
        <v>240</v>
      </c>
      <c r="R4" s="97" t="s">
        <v>243</v>
      </c>
      <c r="S4" s="97" t="s">
        <v>241</v>
      </c>
      <c r="T4" s="2" t="s">
        <v>239</v>
      </c>
      <c r="U4" s="97" t="s">
        <v>242</v>
      </c>
      <c r="V4" s="2">
        <v>529</v>
      </c>
      <c r="W4" s="2">
        <v>37000</v>
      </c>
      <c r="X4" s="97" t="s">
        <v>240</v>
      </c>
      <c r="Y4" s="97" t="s">
        <v>243</v>
      </c>
      <c r="Z4" s="2"/>
      <c r="AA4" s="2"/>
      <c r="AB4" s="2"/>
      <c r="AC4" s="2"/>
      <c r="AD4" s="2"/>
      <c r="AE4" s="2"/>
      <c r="AF4" s="2"/>
      <c r="AG4" s="2"/>
      <c r="AH4" s="2"/>
      <c r="AI4" s="2"/>
      <c r="AJ4" s="2"/>
      <c r="AK4" s="2"/>
      <c r="AL4" s="24" t="s">
        <v>227</v>
      </c>
      <c r="AM4" s="99" t="s">
        <v>226</v>
      </c>
      <c r="AN4" s="24">
        <v>1566</v>
      </c>
      <c r="AO4" s="24" t="s">
        <v>224</v>
      </c>
      <c r="AP4" s="24">
        <v>32900000</v>
      </c>
      <c r="AQ4" s="99" t="s">
        <v>222</v>
      </c>
      <c r="AR4" s="2"/>
      <c r="AS4" s="2">
        <f>AVERAGE(P4,W4)</f>
        <v>36000</v>
      </c>
      <c r="AT4" s="2" t="s">
        <v>244</v>
      </c>
      <c r="AU4" s="24">
        <f>AN4*AS4</f>
        <v>56376000</v>
      </c>
      <c r="AV4" s="2"/>
      <c r="AW4" s="2"/>
      <c r="AX4" s="2"/>
    </row>
    <row r="5" spans="1:50" ht="210" x14ac:dyDescent="0.25">
      <c r="A5" s="2"/>
      <c r="B5" s="2">
        <v>2</v>
      </c>
      <c r="C5" s="94" t="s">
        <v>230</v>
      </c>
      <c r="D5" s="94" t="s">
        <v>229</v>
      </c>
      <c r="E5" s="21" t="s">
        <v>228</v>
      </c>
      <c r="F5" s="50" t="s">
        <v>231</v>
      </c>
      <c r="G5" s="21" t="s">
        <v>237</v>
      </c>
      <c r="H5" s="2" t="s">
        <v>224</v>
      </c>
      <c r="I5" s="94" t="s">
        <v>218</v>
      </c>
      <c r="J5" s="94" t="s">
        <v>219</v>
      </c>
      <c r="K5" s="2"/>
      <c r="L5" s="97" t="s">
        <v>245</v>
      </c>
      <c r="M5" s="2" t="s">
        <v>239</v>
      </c>
      <c r="N5" s="97">
        <v>9909477702</v>
      </c>
      <c r="O5" s="2">
        <v>1059</v>
      </c>
      <c r="P5" s="2">
        <f>6000000/O5</f>
        <v>5665.7223796033995</v>
      </c>
      <c r="Q5" s="97" t="s">
        <v>240</v>
      </c>
      <c r="R5" s="97" t="s">
        <v>243</v>
      </c>
      <c r="S5" s="97" t="s">
        <v>246</v>
      </c>
      <c r="T5" s="2" t="s">
        <v>239</v>
      </c>
      <c r="U5" s="97">
        <v>9825249510</v>
      </c>
      <c r="V5" s="2">
        <v>1059</v>
      </c>
      <c r="W5" s="2">
        <v>6000</v>
      </c>
      <c r="X5" s="97" t="s">
        <v>240</v>
      </c>
      <c r="Y5" s="97" t="s">
        <v>243</v>
      </c>
      <c r="Z5" s="2"/>
      <c r="AA5" s="2"/>
      <c r="AB5" s="2"/>
      <c r="AC5" s="2"/>
      <c r="AD5" s="2"/>
      <c r="AE5" s="2"/>
      <c r="AF5" s="2"/>
      <c r="AG5" s="2"/>
      <c r="AH5" s="2"/>
      <c r="AI5" s="2"/>
      <c r="AJ5" s="2"/>
      <c r="AK5" s="100"/>
      <c r="AL5" s="24">
        <v>6000</v>
      </c>
      <c r="AM5" s="99" t="s">
        <v>226</v>
      </c>
      <c r="AN5" s="24">
        <v>1517.6</v>
      </c>
      <c r="AO5" s="24" t="s">
        <v>224</v>
      </c>
      <c r="AP5" s="24">
        <f>AN5*AL5</f>
        <v>9105600</v>
      </c>
      <c r="AQ5" s="99" t="s">
        <v>222</v>
      </c>
      <c r="AS5" s="2">
        <v>5750</v>
      </c>
      <c r="AT5" s="2" t="s">
        <v>244</v>
      </c>
      <c r="AU5" s="24">
        <f>AN5*AS5</f>
        <v>8726200</v>
      </c>
      <c r="AV5" s="2"/>
      <c r="AW5" s="2"/>
      <c r="AX5" s="97" t="s">
        <v>247</v>
      </c>
    </row>
    <row r="6" spans="1:50" ht="127.5" customHeight="1" x14ac:dyDescent="0.25">
      <c r="A6" s="2"/>
      <c r="B6" s="2">
        <v>3</v>
      </c>
      <c r="C6" s="94" t="s">
        <v>234</v>
      </c>
      <c r="D6" s="98" t="s">
        <v>233</v>
      </c>
      <c r="E6" s="98" t="s">
        <v>232</v>
      </c>
      <c r="F6" s="50" t="s">
        <v>235</v>
      </c>
      <c r="G6" s="21" t="s">
        <v>248</v>
      </c>
      <c r="H6" s="2" t="s">
        <v>224</v>
      </c>
      <c r="I6" s="94" t="s">
        <v>218</v>
      </c>
      <c r="J6" s="94" t="s">
        <v>219</v>
      </c>
      <c r="K6" s="2"/>
      <c r="L6" s="2" t="s">
        <v>250</v>
      </c>
      <c r="M6" s="2" t="s">
        <v>239</v>
      </c>
      <c r="N6" s="2">
        <v>9848440039</v>
      </c>
      <c r="O6" s="2" t="s">
        <v>249</v>
      </c>
      <c r="P6" s="2">
        <v>5500</v>
      </c>
      <c r="Q6" s="98" t="s">
        <v>240</v>
      </c>
      <c r="R6" s="98" t="s">
        <v>251</v>
      </c>
      <c r="S6" s="2"/>
      <c r="T6" s="2"/>
      <c r="U6" s="2"/>
      <c r="V6" s="2"/>
      <c r="W6" s="2"/>
      <c r="X6" s="2"/>
      <c r="Y6" s="2"/>
      <c r="Z6" s="2"/>
      <c r="AA6" s="2"/>
      <c r="AB6" s="2"/>
      <c r="AC6" s="2"/>
      <c r="AD6" s="2"/>
      <c r="AE6" s="2"/>
      <c r="AF6" s="2"/>
      <c r="AG6" s="2"/>
      <c r="AH6" s="2"/>
      <c r="AI6" s="2"/>
      <c r="AJ6" s="2"/>
      <c r="AK6" s="2"/>
      <c r="AL6" s="24">
        <v>6300</v>
      </c>
      <c r="AM6" s="99" t="s">
        <v>226</v>
      </c>
      <c r="AN6" s="2">
        <v>1360</v>
      </c>
      <c r="AO6" s="24" t="s">
        <v>224</v>
      </c>
      <c r="AP6" s="25">
        <f>AN6*AL6</f>
        <v>8568000</v>
      </c>
      <c r="AQ6" s="98" t="s">
        <v>252</v>
      </c>
      <c r="AR6" s="2"/>
      <c r="AS6" s="2">
        <v>6000</v>
      </c>
      <c r="AT6" s="2" t="s">
        <v>244</v>
      </c>
      <c r="AU6" s="24">
        <f>AN6*AS6</f>
        <v>8160000</v>
      </c>
      <c r="AV6" s="2"/>
      <c r="AW6" s="2"/>
      <c r="AX6" s="98" t="s">
        <v>251</v>
      </c>
    </row>
  </sheetData>
  <mergeCells count="10">
    <mergeCell ref="AS2:AX2"/>
    <mergeCell ref="Q3:R3"/>
    <mergeCell ref="X3:Y3"/>
    <mergeCell ref="AE3:AF3"/>
    <mergeCell ref="A2:K2"/>
    <mergeCell ref="L2:R2"/>
    <mergeCell ref="S2:Y2"/>
    <mergeCell ref="Z2:AF2"/>
    <mergeCell ref="AH2:AJ2"/>
    <mergeCell ref="AL2:AQ2"/>
  </mergeCells>
  <hyperlinks>
    <hyperlink ref="F4" r:id="rId1"/>
    <hyperlink ref="F5" r:id="rId2"/>
    <hyperlink ref="F6" r:id="rId3"/>
  </hyperlinks>
  <pageMargins left="0.7" right="0.7" top="0.75" bottom="0.75" header="0.3" footer="0.3"/>
  <pageSetup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C3"/>
  <sheetViews>
    <sheetView workbookViewId="0">
      <selection activeCell="M13" sqref="M13"/>
    </sheetView>
  </sheetViews>
  <sheetFormatPr defaultRowHeight="15" x14ac:dyDescent="0.25"/>
  <cols>
    <col min="3" max="3" width="40" customWidth="1"/>
  </cols>
  <sheetData>
    <row r="3" spans="3:3" ht="42" x14ac:dyDescent="0.25">
      <c r="C3" s="35" t="s">
        <v>161</v>
      </c>
    </row>
  </sheetData>
  <hyperlinks>
    <hyperlink ref="C3" r:id="rId1" display="https://economictimes.indiatimes.com/wealth/personal-finance-news/property-prices-in-these-cities-beat-the-covid-shock-prices-rose-despite-pandemic/articleshow/89243730.cms"/>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Industrial</vt:lpstr>
      <vt:lpstr>Commercial</vt:lpstr>
      <vt:lpstr>Refrence Link</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Arup Banerjee</dc:creator>
  <cp:lastModifiedBy>Arun Tomar</cp:lastModifiedBy>
  <dcterms:created xsi:type="dcterms:W3CDTF">2022-06-02T06:15:32Z</dcterms:created>
  <dcterms:modified xsi:type="dcterms:W3CDTF">2022-06-09T07:22:36Z</dcterms:modified>
</cp:coreProperties>
</file>